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6.xml.rels" ContentType="application/vnd.openxmlformats-package.relationships+xml"/>
  <Override PartName="/xl/worksheets/_rels/sheet8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2.xml.rels" ContentType="application/vnd.openxmlformats-package.relationship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2"/>
  </bookViews>
  <sheets>
    <sheet name="PARÂMETROS" sheetId="1" state="hidden" r:id="rId2"/>
    <sheet name="BASE APOIO-NOTAS EXPLICATIVAS " sheetId="2" state="visible" r:id="rId3"/>
    <sheet name="PLANILHA POSTOS " sheetId="3" state="visible" r:id="rId4"/>
    <sheet name="Adicional Noturno" sheetId="4" state="visible" r:id="rId5"/>
    <sheet name="Cores" sheetId="5" state="visible" r:id="rId6"/>
    <sheet name="Produtividade" sheetId="6" state="hidden" r:id="rId7"/>
    <sheet name="Apoio - Regime de Trabalho" sheetId="7" state="hidden" r:id="rId8"/>
    <sheet name="Apoio - Posto" sheetId="8" state="hidden" r:id="rId9"/>
    <sheet name="Apoio - Dados" sheetId="9" state="hidden" r:id="rId10"/>
    <sheet name="Apoio - Mat ind" sheetId="10" state="hidden" r:id="rId11"/>
    <sheet name="Apoio - Mat Coletivo" sheetId="11" state="hidden" r:id="rId12"/>
  </sheets>
  <externalReferences>
    <externalReference r:id="rId13"/>
  </externalReferences>
  <definedNames>
    <definedName function="false" hidden="true" localSheetId="7" name="_xlnm._FilterDatabase" vbProcedure="false">'Apoio - Posto'!$A$1:$S$634</definedName>
    <definedName function="false" hidden="false" localSheetId="2" name="_xlnm.Print_Area" vbProcedure="false">'PLANILHA POSTOS '!$B$14:$B$160</definedName>
    <definedName function="false" hidden="false" localSheetId="5" name="_xlnm.Print_Area" vbProcedure="false">Produtividade!$B$16:$B$166</definedName>
    <definedName function="false" hidden="false" name="familias_equipamentos" vbProcedure="false">'[1]base apoio - etapa 1'!#ref!</definedName>
    <definedName function="false" hidden="false" name="materiais" vbProcedure="false">[1]Fontes!$F$3:$F$9</definedName>
    <definedName function="false" hidden="false" name="percentuais" vbProcedure="false">[1]Fontes!$C$1:$C$3</definedName>
    <definedName function="false" hidden="false" name="Sim_não" vbProcedure="false">[1]Fontes!$A$1:$A$2</definedName>
    <definedName function="false" hidden="false" name="tributaçao" vbProcedure="false">'[1]Base Apoio - etapa 1'!$F$20:$H$20</definedName>
    <definedName function="false" hidden="false" name="Tributação" vbProcedure="false">#REF!</definedName>
    <definedName function="false" hidden="false" name="TW_Regime" vbProcedure="false">PARÂMETROS!$D$4:$D$6</definedName>
    <definedName function="false" hidden="false" localSheetId="2" name="familias_equipamentos" vbProcedure="false">'[1]base apoio - etapa 1'!#ref!</definedName>
    <definedName function="false" hidden="false" localSheetId="2" name="Tributação" vbProcedure="false">#REF!</definedName>
    <definedName function="false" hidden="false" localSheetId="5" name="familias_equipamentos" vbProcedure="false">'[1]base apoio - etapa 1'!#ref!</definedName>
    <definedName function="false" hidden="false" localSheetId="5" name="Tributação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62" authorId="0">
      <text>
        <r>
          <rPr>
            <sz val="11"/>
            <color rgb="FF000000"/>
            <rFont val="Calibri"/>
            <family val="2"/>
            <charset val="1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>
      <text>
        <r>
          <rPr>
            <sz val="11"/>
            <color rgb="FF000000"/>
            <rFont val="Calibri"/>
            <family val="2"/>
            <charset val="1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Item considerado não renovável. Deve ser avaliado ocorrências para retirada dos  1,94% por ocasião da prorrogação contratual. </t>
        </r>
      </text>
    </comment>
    <comment ref="C82" authorId="0">
      <text>
        <r>
          <rPr>
            <sz val="11"/>
            <color rgb="FF000000"/>
            <rFont val="Calibri"/>
            <family val="2"/>
            <charset val="1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O custo de substituição nas férias é um custo que só ocorre após 12 meses de contrato. 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50" authorId="0">
      <text>
        <r>
          <rPr>
            <sz val="11"/>
            <color rgb="FF000000"/>
            <rFont val="Calibri"/>
            <family val="2"/>
            <charset val="1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>
      <text>
        <r>
          <rPr>
            <sz val="11"/>
            <color rgb="FF000000"/>
            <rFont val="Calibri"/>
            <family val="2"/>
            <charset val="1"/>
          </rPr>
          <t xml:space="preserve">Flaviana Paim:
</t>
        </r>
        <r>
          <rPr>
            <sz val="9"/>
            <color rgb="FF000000"/>
            <rFont val="Segoe UI"/>
            <family val="2"/>
            <charset val="1"/>
          </rPr>
          <t xml:space="preserve">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sharedStrings.xml><?xml version="1.0" encoding="utf-8"?>
<sst xmlns="http://schemas.openxmlformats.org/spreadsheetml/2006/main" count="1290" uniqueCount="642">
  <si>
    <t xml:space="preserve">Lucro Real</t>
  </si>
  <si>
    <t xml:space="preserve">Simples Nacional</t>
  </si>
  <si>
    <t xml:space="preserve">Lucro Presumido</t>
  </si>
  <si>
    <t xml:space="preserve">Composição para cálculos: </t>
  </si>
  <si>
    <t xml:space="preserve">A</t>
  </si>
  <si>
    <t xml:space="preserve">Dias na Semana</t>
  </si>
  <si>
    <t xml:space="preserve">B</t>
  </si>
  <si>
    <t xml:space="preserve">Dias no Ano</t>
  </si>
  <si>
    <t xml:space="preserve">C</t>
  </si>
  <si>
    <t xml:space="preserve">Dias no Mês</t>
  </si>
  <si>
    <t xml:space="preserve">D</t>
  </si>
  <si>
    <t xml:space="preserve">Semanas no Mês</t>
  </si>
  <si>
    <t xml:space="preserve">E</t>
  </si>
  <si>
    <t xml:space="preserve">Semanas no Ano</t>
  </si>
  <si>
    <t xml:space="preserve">F</t>
  </si>
  <si>
    <t xml:space="preserve">Meses no Ano </t>
  </si>
  <si>
    <t xml:space="preserve">G</t>
  </si>
  <si>
    <t xml:space="preserve">Hora Normal (em minutos)</t>
  </si>
  <si>
    <t xml:space="preserve">H</t>
  </si>
  <si>
    <t xml:space="preserve">Hora Noturna (em minutos)</t>
  </si>
  <si>
    <t xml:space="preserve">MÓDULO 1: COMPOSIÇÃO DA REMUNERAÇÃO</t>
  </si>
  <si>
    <t xml:space="preserve">Salário Base Mensal </t>
  </si>
  <si>
    <t xml:space="preserve">Artigo 457 e 458 da CLT.</t>
  </si>
  <si>
    <t xml:space="preserve"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</si>
  <si>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 xml:space="preserve">Adicional Periculosidade </t>
  </si>
  <si>
    <t xml:space="preserve">Salário Base x 30%</t>
  </si>
  <si>
    <t xml:space="preserve">Súmula 132 TST. Artigo 193 a 197 da CLT. Artigo 7º, inciso XXIII da CF. NR 16 do MTE.</t>
  </si>
  <si>
    <t xml:space="preserve"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</si>
  <si>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</si>
  <si>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rPr>
        <sz val="11"/>
        <rFont val="Calibri"/>
        <family val="2"/>
        <charset val="1"/>
      </rPr>
      <t xml:space="preserve">Salário </t>
    </r>
    <r>
      <rPr>
        <b val="true"/>
        <sz val="11"/>
        <rFont val="Calibri"/>
        <family val="2"/>
        <charset val="1"/>
      </rPr>
      <t xml:space="preserve">Mínimo ou Base estipulado em instrumento coletivo </t>
    </r>
    <r>
      <rPr>
        <sz val="11"/>
        <rFont val="Calibri"/>
        <family val="2"/>
        <charset val="1"/>
      </rPr>
      <t xml:space="preserve"> x (10%, 20% ou 40%)</t>
    </r>
  </si>
  <si>
    <t xml:space="preserve">Regras do instrumento coletivo da categoria, se houver. Artigo 189 a 192 da CLT (10%, 20% ou 40%). NR 15 do MTE. Súmula nº. 139 do TST.</t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</si>
  <si>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</si>
  <si>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 xml:space="preserve">Adicional Noturno </t>
  </si>
  <si>
    <t xml:space="preserve">(Salário base + adicionais periculosidade/insalubridade) ÷ total de horas mensais (conforme jornada de trabalho da categoria) x 20% x qtde. de horas noturnas x qtde de dias laborados a noite).</t>
  </si>
  <si>
    <t xml:space="preserve">Artigo 73 da CLT e artigo 7º, inciso IX da CF. Súmula nº 60 do TST e OJ-SDI1-259 do TST.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</si>
  <si>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</si>
  <si>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Adicional de Hora Noturna Reduzida</t>
  </si>
  <si>
    <t xml:space="preserve">Qtde. de horas noturnas x qtde de dias laborados a noite x 0,142857 x (Salário base + adicionais periculosidade/insalubridade) ÷ total de horas mensais x 120%</t>
  </si>
  <si>
    <t xml:space="preserve">Reflexo Adic Not e Hora Not Reduz sobre Descanso Semanal Remunerado</t>
  </si>
  <si>
    <t xml:space="preserve">(Adicional noturmo + Adicional de hora reduzida+Horas extras) x 20%</t>
  </si>
  <si>
    <t xml:space="preserve">Artigos 1º e 6º Lei nº 605/1949</t>
  </si>
  <si>
    <t xml:space="preserve">Pagamento de 20% sobre as variáveis, conforme Cláusula 38ª da CCT 2023.</t>
  </si>
  <si>
    <t xml:space="preserve">Outras remunerações  (especificar)</t>
  </si>
  <si>
    <t xml:space="preserve">MÓDULO 2 - ENCARGOS E BENEFÍCIOS ANUAIS, MENSAIS E DIÁRIOS</t>
  </si>
  <si>
    <t xml:space="preserve">SUBMÓDULO 2.1 - 13º Salário, Férias e Adicional de Férias</t>
  </si>
  <si>
    <t xml:space="preserve">LP</t>
  </si>
  <si>
    <t xml:space="preserve">LR </t>
  </si>
  <si>
    <t xml:space="preserve">SIMPLES NACIONAL </t>
  </si>
  <si>
    <t xml:space="preserve">13º salário</t>
  </si>
  <si>
    <t xml:space="preserve">((1÷12) x 100) ≅ 8,33%</t>
  </si>
  <si>
    <t xml:space="preserve">Art. 7º, VIII, CF/88. Decreto n. 57.155, de 3/11/1965</t>
  </si>
  <si>
    <t xml:space="preserve">Gratificação de Natal, instituída pela Lei nº 4.090, de 13 de julho de 1962. O percentual dessa rubrica pode ser obtido pelo cálculo: ((1/12) x 100) = 8,33%.</t>
  </si>
  <si>
    <t xml:space="preserve">Férias e Adicional de Férias </t>
  </si>
  <si>
    <t xml:space="preserve">((1÷12) x 100) + ((1÷3) x (1÷12) x 100) ≅ 11,11%</t>
  </si>
  <si>
    <t xml:space="preserve">Art. 7º, XVII, CF/88; </t>
  </si>
  <si>
    <t xml:space="preserve"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</si>
  <si>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 xml:space="preserve">Incidência no Submódulo 2.2 sobre 13º salário e Férias</t>
  </si>
  <si>
    <t xml:space="preserve">((1÷12) x 100)  + ((1÷12) x 100) + ((1÷3) x (1÷12) x 100) x Submódulo 2.2</t>
  </si>
  <si>
    <t xml:space="preserve">SUBMÓDULO 2.2- Encargos Previdenciários (GPS) e FGTS </t>
  </si>
  <si>
    <t xml:space="preserve">INSS</t>
  </si>
  <si>
    <r>
      <rPr>
        <sz val="11"/>
        <rFont val="Calibri"/>
        <family val="2"/>
        <charset val="1"/>
      </rPr>
      <t xml:space="preserve">Art. 22, Inciso I, da Lei nº 8.212/91.</t>
    </r>
    <r>
      <rPr>
        <b val="true"/>
        <sz val="11"/>
        <rFont val="Calibri"/>
        <family val="2"/>
        <charset val="1"/>
      </rPr>
      <t xml:space="preserve"> (3) Lei 13.161/2015 - Contribuição Previdenciária sobre a Receita Bruta (CPRB)</t>
    </r>
  </si>
  <si>
    <t xml:space="preserve">SESI OU SESC</t>
  </si>
  <si>
    <t xml:space="preserve">Anexo II da IN RFB n. 971/09; art. 30 da Lei n° 8.036/90; art. 1°da Lei n° 8.154/90; art. 240 da Constituição Federal.</t>
  </si>
  <si>
    <t xml:space="preserve">SENAI OU SENAC</t>
  </si>
  <si>
    <t xml:space="preserve">Anexo II da IN RFB n. 971/09; Decreto n.º 2.318/86</t>
  </si>
  <si>
    <t xml:space="preserve">INCRA</t>
  </si>
  <si>
    <t xml:space="preserve">Anexo II da IN RFB n. 971/09; Lei n.º 7.787/89; DL n.º 1.146/70; Lei Complementar nº 11/71.</t>
  </si>
  <si>
    <t xml:space="preserve">Salário educação</t>
  </si>
  <si>
    <t xml:space="preserve">Anexo II da IN RFB n. 971/09; art. 3°, inciso I do Decreto n° 87.043/1982; art. 15 – Lei nº 9.424/96; art. 1º § 1º - Decreto Nº 6.003/2006; art. 212 § 5º da Constituição Federal; Súmula Nº 732 do STF.</t>
  </si>
  <si>
    <t xml:space="preserve">FGTS</t>
  </si>
  <si>
    <t xml:space="preserve">Art. 15, Lei nº 8.036/90 e Art. 7º, III</t>
  </si>
  <si>
    <t xml:space="preserve">RAT x FAP </t>
  </si>
  <si>
    <t xml:space="preserve">Anexo V do Regulamento da Previdência Social – RPS (Decreto n. 3.048/1999) e regras de enquadramento dispostas na Instrução Normativa RFB n. 971/2009 e/ou legislação superveniente. Súmula 351 do STJ.</t>
  </si>
  <si>
    <r>
      <rPr>
        <b val="true"/>
        <sz val="10"/>
        <color rgb="FF000000"/>
        <rFont val="Calibri"/>
        <family val="2"/>
        <charset val="1"/>
      </rPr>
      <t xml:space="preserve">GILL/RAT </t>
    </r>
    <r>
      <rPr>
        <sz val="10"/>
        <color rgb="FF000000"/>
        <rFont val="Calibri"/>
        <family val="2"/>
        <charset val="1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 val="true"/>
        <sz val="10"/>
        <color rgb="FF000000"/>
        <rFont val="Calibri"/>
        <family val="2"/>
        <charset val="1"/>
      </rPr>
      <t xml:space="preserve">RAT </t>
    </r>
    <r>
      <rPr>
        <sz val="10"/>
        <color rgb="FF000000"/>
        <rFont val="Calibri"/>
        <family val="2"/>
        <charset val="1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 val="true"/>
        <sz val="10"/>
        <color rgb="FF000000"/>
        <rFont val="Calibri"/>
        <family val="2"/>
        <charset val="1"/>
      </rPr>
      <t xml:space="preserve">FAP</t>
    </r>
    <r>
      <rPr>
        <sz val="10"/>
        <color rgb="FF000000"/>
        <rFont val="Calibri"/>
        <family val="2"/>
        <charset val="1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</si>
  <si>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 xml:space="preserve">RAT</t>
  </si>
  <si>
    <t xml:space="preserve">FAP</t>
  </si>
  <si>
    <t xml:space="preserve">SEBRAE</t>
  </si>
  <si>
    <t xml:space="preserve">Anexo II da IN RFB n. 971/09. Art. 8º, Lei n.º 8.029/90 e Lei n.º 8154/90</t>
  </si>
  <si>
    <t xml:space="preserve">SUBMÓDULO 2.3 - Encargos e Benefícios Anuais, Mensais e Diários</t>
  </si>
  <si>
    <t xml:space="preserve">Auxílio Transporte                                                   </t>
  </si>
  <si>
    <t xml:space="preserve">(Valor da passagem  x Quantidade de passagens por dia por empregado x Quantidade de dias trabalhados) - (Participação do empregado no custo x Salário base ) </t>
  </si>
  <si>
    <t xml:space="preserve">Artigo 4º, § único, da Lei nº 7.418/85 e art. 9º do Decreto nº 95.247/87.</t>
  </si>
  <si>
    <t xml:space="preserve"> Deve ser observado o instrumento coletivo para a fixação do percentual de desconto do empregado.</t>
  </si>
  <si>
    <t xml:space="preserve">Auxílio-Refeição/Alimentação   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</si>
  <si>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</si>
  <si>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 xml:space="preserve">Artigo 458, §§ 2º e 3º, da CLT, Lei nº 6.321/76, Decreto nº 5/91 e CCT.</t>
  </si>
  <si>
    <t xml:space="preserve">Assistência Médica e Familiar </t>
  </si>
  <si>
    <t xml:space="preserve">(Valor previsto em CCT/ACT x Participação do empregado no custo)</t>
  </si>
  <si>
    <t xml:space="preserve">Artigo 458, inciso IV da CLT e CCT</t>
  </si>
  <si>
    <t xml:space="preserve">Seguro de vida em grupo  </t>
  </si>
  <si>
    <t xml:space="preserve">Valor previsto em CCT/ACT/TR</t>
  </si>
  <si>
    <t xml:space="preserve"> Deve ser observado o instrumento coletivo.</t>
  </si>
  <si>
    <t xml:space="preserve">Auxílio-Funeral    </t>
  </si>
  <si>
    <t xml:space="preserve">Cesta Básica  </t>
  </si>
  <si>
    <t xml:space="preserve">Plano de Benefício Social Familiar </t>
  </si>
  <si>
    <t xml:space="preserve">Outros (especificar)</t>
  </si>
  <si>
    <t xml:space="preserve">MÓDULO 3 - PROVISÃO PARA RESCISÃO</t>
  </si>
  <si>
    <t xml:space="preserve">Dados Estatísticos</t>
  </si>
  <si>
    <t xml:space="preserve">Funcionários demitidos sem justa causa / Total de desligamentos (em %)</t>
  </si>
  <si>
    <t xml:space="preserve">Multa do FGTS (em %)</t>
  </si>
  <si>
    <t xml:space="preserve">Empregados que recebem aviso prévio trabalhado durante o contrato (em %)</t>
  </si>
  <si>
    <t xml:space="preserve">Empregados que recebem aviso prévio trabalhadono final  do contrato (em %)</t>
  </si>
  <si>
    <t xml:space="preserve">Dias APT pagos</t>
  </si>
  <si>
    <t xml:space="preserve">PROVISÃO PARA RESCISÃO</t>
  </si>
  <si>
    <t xml:space="preserve">Aviso prévio indenizado</t>
  </si>
  <si>
    <t xml:space="preserve">((30÷30)÷12)X0,05 ≅ 0,42%</t>
  </si>
  <si>
    <t xml:space="preserve">Art. 7º, XXI, CF/88. Art. 477, 487 e 491 da CLT. Lei n. 12.506/2011.</t>
  </si>
  <si>
    <t xml:space="preserve"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</si>
  <si>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 xml:space="preserve">Incidência do FGTS sobre Aviso Prévio indenizado </t>
  </si>
  <si>
    <t xml:space="preserve">(0,08 x 0,0042)  ≅ 0,03%</t>
  </si>
  <si>
    <t xml:space="preserve">Súmula 305 TST.</t>
  </si>
  <si>
    <t xml:space="preserve">Incidência da Multa e CS s/ FGTS incidente no API </t>
  </si>
  <si>
    <t xml:space="preserve">(0,05 x 0,08) x 0,40 ≅ 0,0160</t>
  </si>
  <si>
    <t xml:space="preserve">Art. 18 da Lei 8.036/90. Art. 12 da Lei 13.932/2019.</t>
  </si>
  <si>
    <t xml:space="preserve"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</si>
  <si>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 xml:space="preserve">Aviso prévio trabalhado  </t>
  </si>
  <si>
    <t xml:space="preserve">(((7÷30)÷12)X 0,02) + ((7÷30)÷12) ≅ 1,98 %</t>
  </si>
  <si>
    <t xml:space="preserve">Art. 7º, XXI, CF/88, 477,487 e 491 CLT. Acórdãos n. 1904/2007-TCU-Plenário e n. 3006/2010-TCU-Plenário </t>
  </si>
  <si>
    <t xml:space="preserve"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</si>
  <si>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 xml:space="preserve">Incidência dos encargos do submódulo 2.2 sobre item D  </t>
  </si>
  <si>
    <t xml:space="preserve">((0,3680 x 0,0198) x 100) ≅  0,73%</t>
  </si>
  <si>
    <t xml:space="preserve">Acórdãos n. 1904/2007-TCU-Plenário e n. 3006/2010-TCU-Plenário </t>
  </si>
  <si>
    <t xml:space="preserve">Multa sobre FGTS e contribuições sociais incidentes </t>
  </si>
  <si>
    <t xml:space="preserve">Total Remuneração (módulo 1) X 0,04</t>
  </si>
  <si>
    <t xml:space="preserve">Art. 12 da Lei 13.932/2019. Acórdãos n. 1904/2007-TCU-Plenário e n. 3006/2010-TCU-Plenário </t>
  </si>
  <si>
    <t xml:space="preserve"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</si>
  <si>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 xml:space="preserve">MÓDULO 4 - CUSTO DE REPOSIÇÃO DO PROFISSIONAL AUSENTE</t>
  </si>
  <si>
    <t xml:space="preserve">Dias de Ausências por Doença</t>
  </si>
  <si>
    <t xml:space="preserve">Dias de Licença-Paternidade</t>
  </si>
  <si>
    <t xml:space="preserve">Trabalhadores com direito a  Licença-Paternidade (%)</t>
  </si>
  <si>
    <t xml:space="preserve">Dias de Ausências Legais</t>
  </si>
  <si>
    <t xml:space="preserve">Empregados afastados por acidente de trabalho (em %)</t>
  </si>
  <si>
    <t xml:space="preserve">Dias pagos pela empresa em acidentes de trabalho</t>
  </si>
  <si>
    <t xml:space="preserve">% Licenças maternidade </t>
  </si>
  <si>
    <t xml:space="preserve">Custo   estimado do afastamento  maternidade </t>
  </si>
  <si>
    <t xml:space="preserve">(4 x 0,0401 x 0,46%)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</si>
  <si>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</si>
  <si>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Substituto na cobertura de férias  </t>
  </si>
  <si>
    <t xml:space="preserve">(8,33÷12)+(8,33÷12)+(1÷3x(8,33÷12)) ≅ 1,62%</t>
  </si>
  <si>
    <t xml:space="preserve">Art. 129 e 130 CLT.</t>
  </si>
  <si>
    <t xml:space="preserve"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</si>
  <si>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 xml:space="preserve">Substituto na cobertura das ausências por doença </t>
  </si>
  <si>
    <t xml:space="preserve">((5÷30) ÷12) x 100) ≅ 1,39%</t>
  </si>
  <si>
    <t xml:space="preserve">Art.131 , inciso III, da CLT. Art. 476 da CLT, art. 6º, §1º, alínea "f", da Lei n. 605, de 1949, e  art. 12, alínea "f", do Decreto n. 27.048, de 1949.</t>
  </si>
  <si>
    <t xml:space="preserve">ACÓRDÃO 6771/2009 - PRIMEIRA CÂMARA -  Estimativa de 5 (cinco) dias de licença por ano.</t>
  </si>
  <si>
    <t xml:space="preserve">Substituto na cobertura de licença paternidade </t>
  </si>
  <si>
    <t xml:space="preserve">(((5÷30) ÷12) x 0,015 x 100) ≅ 0,02%</t>
  </si>
  <si>
    <t xml:space="preserve">Art. 7º, inciso XIX da CF. §1º do artigo 10 do ADCT. Lei n. 13.527/2016</t>
  </si>
  <si>
    <t xml:space="preserve">ACÓRDÃO 6771/2009 - PRIMEIRA CÂMARA -  Estimativa de 1,5% (um inteiro e cinco décimos por cento) dos empregados usufruindo 5 (cinco) dias da licença por ano.</t>
  </si>
  <si>
    <t xml:space="preserve">Substituto na cobertura das ausências legais </t>
  </si>
  <si>
    <t xml:space="preserve">(((2,96÷30) ÷12) x 100) ≅ 0,82%</t>
  </si>
  <si>
    <t xml:space="preserve">Art. 82 e 473 da CLT</t>
  </si>
  <si>
    <t xml:space="preserve">ACÓRDÃO 1753/2008 - PLENÁRIO - Estimativa de 2,96 ausências por ano. </t>
  </si>
  <si>
    <t xml:space="preserve">Substituto na cobertura nas ausências por acidente de trabalho </t>
  </si>
  <si>
    <t xml:space="preserve">(((15÷30) ÷12) x 0,0078 x 100) ≅ 0,03%</t>
  </si>
  <si>
    <t xml:space="preserve">Art. 27 do Dec. 89312/84, Art. 131 da CLT e MP. 664/2014</t>
  </si>
  <si>
    <t xml:space="preserve">ACÓRDÃO 6771/2009 - PRIMEIRA CÂMARA - Estimativa de 1 (uma) licença de 30 (trinta) dias por ano para 0,78% (setenta e oito décimos por cento) dos empregados.</t>
  </si>
  <si>
    <t xml:space="preserve">Substituto na cobertura de afastamento maternidade </t>
  </si>
  <si>
    <t xml:space="preserve">((1÷12)+((1÷3)x(1÷12)))x(4÷12)x0,01854033 ≅ 0,07%</t>
  </si>
  <si>
    <t xml:space="preserve">Art. 7º inc. XVIII, CF, Lei 8.213/91, art. 72 e Lei 11770/2008. Lei n. 13.527/2016.</t>
  </si>
  <si>
    <t xml:space="preserve">Tempo de licença mat (4m) x % licenças mat concedidas (4,01%) x % de mulheres empregadas (46%)</t>
  </si>
  <si>
    <t xml:space="preserve">Incidência dos encargos do submódulo 2.2</t>
  </si>
  <si>
    <t xml:space="preserve"> (A+B.+C+D+E+F) x submódulo 2.2</t>
  </si>
  <si>
    <t xml:space="preserve">SUBMÓDULO 4.2- Intervalo intrajornada</t>
  </si>
  <si>
    <t xml:space="preserve">Intervalo para repouso ou alimentação</t>
  </si>
  <si>
    <t xml:space="preserve">(Salário base+adicionais previstos em lei ou CCT, se houver) ÷ total nº horas trabalhadas) x 1,5 x quantidade de dias trabalhados</t>
  </si>
  <si>
    <t xml:space="preserve">Regras do instrumento coletivo da categoria, se houver (conforme incs. III e VIII do art. 611-A da CLT, o instrumento coletivo de trabalho tem prevalência sobre a lei). Artigo 71 da CLT. Lei 8.121/1991.</t>
  </si>
  <si>
    <t xml:space="preserve"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</si>
  <si>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 xml:space="preserve">Rendição no Intervalo Intrajornada</t>
  </si>
  <si>
    <t xml:space="preserve">((Salário base+adicionais previstos em lei ou CCT, se houver)+ Submódulo 2.2 + submódulo 2.3 + Uniformes e EPI) x quantidade de dias trabalhados </t>
  </si>
  <si>
    <t xml:space="preserve"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</si>
  <si>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 xml:space="preserve">MÓDULO 6 - CUSTOS INDIRETOS, LUCRO E TRIBUTOS</t>
  </si>
  <si>
    <t xml:space="preserve">SUBMÓDULO 6.1 - Custos administrativos e lucros</t>
  </si>
  <si>
    <t xml:space="preserve">Custos administrativos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</si>
  <si>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</si>
  <si>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 xml:space="preserve">Lucros</t>
  </si>
  <si>
    <t xml:space="preserve">Considerando os estudos realizados, o presente modelo utiliza o percentual máximo de 10,00% para margem de lucro. NOTA TÉCNICA Nº 1/2007 – SCI, da Secretaria de Controle Interno do Supremo Tribunal Federal.</t>
  </si>
  <si>
    <t xml:space="preserve">SUBMÓDULO 6.2 - Tributos</t>
  </si>
  <si>
    <t xml:space="preserve">LUCRO PRESUMIDO </t>
  </si>
  <si>
    <t xml:space="preserve">LUCRO REAL </t>
  </si>
  <si>
    <t xml:space="preserve">LP </t>
  </si>
  <si>
    <t xml:space="preserve">COFINS</t>
  </si>
  <si>
    <t xml:space="preserve"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</si>
  <si>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</si>
  <si>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 xml:space="preserve">PIS/PASEP</t>
  </si>
  <si>
    <t xml:space="preserve">ISSQN</t>
  </si>
  <si>
    <t xml:space="preserve">Outros</t>
  </si>
  <si>
    <t xml:space="preserve">MEMÓRIA DE CÁLCULO</t>
  </si>
  <si>
    <t xml:space="preserve">FUNDAMENTO</t>
  </si>
  <si>
    <t xml:space="preserve">OBSERVAÇÕES</t>
  </si>
  <si>
    <t xml:space="preserve">Regime tributário Simples Nacional_Cálculo automático pela alíquota limite da Faixa Tributária </t>
  </si>
  <si>
    <t xml:space="preserve">Simples Nacional </t>
  </si>
  <si>
    <t xml:space="preserve">Simples</t>
  </si>
  <si>
    <t xml:space="preserve">Considerado</t>
  </si>
  <si>
    <t xml:space="preserve">Faixa 1</t>
  </si>
  <si>
    <t xml:space="preserve">Faixa 2</t>
  </si>
  <si>
    <t xml:space="preserve">Faixa 3</t>
  </si>
  <si>
    <t xml:space="preserve">Faixa 4</t>
  </si>
  <si>
    <t xml:space="preserve">Faixa 5</t>
  </si>
  <si>
    <t xml:space="preserve">Faixa 6</t>
  </si>
  <si>
    <t xml:space="preserve">Faturamento máximo</t>
  </si>
  <si>
    <t xml:space="preserve">Valor a Deduzir</t>
  </si>
  <si>
    <t xml:space="preserve">Percentual da faixa </t>
  </si>
  <si>
    <t xml:space="preserve">PIS </t>
  </si>
  <si>
    <t xml:space="preserve">ISS</t>
  </si>
  <si>
    <t xml:space="preserve">PLANILHA DE CUSTOS E FORMAÇÃO DE PREÇOS -ESTRUTURA IN5/17 </t>
  </si>
  <si>
    <t xml:space="preserve">Pregão Eletrônico nº: </t>
  </si>
  <si>
    <t xml:space="preserve">Processo SEI nº:</t>
  </si>
  <si>
    <t xml:space="preserve">Objeto:</t>
  </si>
  <si>
    <t xml:space="preserve">Contratação de empresa
especializada   Vigilancia Armada</t>
  </si>
  <si>
    <t xml:space="preserve">Data da proposta /formação do preço </t>
  </si>
  <si>
    <t xml:space="preserve">CCT/2025</t>
  </si>
  <si>
    <t xml:space="preserve">Tempo de Duração do Contrato:</t>
  </si>
  <si>
    <t xml:space="preserve">Pgto do Contrato:</t>
  </si>
  <si>
    <t xml:space="preserve">Mês</t>
  </si>
  <si>
    <t xml:space="preserve">Regime Tributário</t>
  </si>
  <si>
    <t xml:space="preserve">Receita Bruta Acumulada (optante simples Nacional)</t>
  </si>
  <si>
    <t xml:space="preserve">Salário Mínimo Nacional em 2025</t>
  </si>
  <si>
    <t xml:space="preserve">Tipo de Planilha </t>
  </si>
  <si>
    <t xml:space="preserve">PLANILHA REFERENCIAL</t>
  </si>
  <si>
    <t xml:space="preserve">Salário base </t>
  </si>
  <si>
    <t xml:space="preserve">DADOS REFERENTES À CONTRATAÇÃO</t>
  </si>
  <si>
    <t xml:space="preserve">FUNÇÃO DO POSTO </t>
  </si>
  <si>
    <t xml:space="preserve">Vigilancia Armada 12 x 36 diurna com 30% de periculosidade</t>
  </si>
  <si>
    <t xml:space="preserve">Vigilancia Armada 12 x 36 noturna com 30% de periculosidade</t>
  </si>
  <si>
    <t xml:space="preserve">,</t>
  </si>
  <si>
    <t xml:space="preserve">Classificação Brasileira de Ocupações (CBO)</t>
  </si>
  <si>
    <t xml:space="preserve">Valor Salário</t>
  </si>
  <si>
    <t xml:space="preserve">Sindicato utilizado como referência SINDICATO DAS EMPRESAS DE SEGURANCA E VIGILANCIA DO ESTADO DE MINAS GERAIS.</t>
  </si>
  <si>
    <t xml:space="preserve">Data base da categoria</t>
  </si>
  <si>
    <t xml:space="preserve">I</t>
  </si>
  <si>
    <t xml:space="preserve">Quantidade de Funcionários </t>
  </si>
  <si>
    <r>
      <rPr>
        <b val="true"/>
        <sz val="11"/>
        <rFont val="Calibri"/>
        <family val="2"/>
        <charset val="1"/>
      </rPr>
      <t xml:space="preserve">Salário-Base  </t>
    </r>
    <r>
      <rPr>
        <i val="true"/>
        <sz val="11"/>
        <rFont val="Calibri"/>
        <family val="2"/>
        <charset val="1"/>
      </rPr>
      <t xml:space="preserve">(CCT23, Cláusula   )</t>
    </r>
  </si>
  <si>
    <t xml:space="preserve">Adicional de Periculosidade (CLÁUSULA DÉCIMA TERCEIRA)</t>
  </si>
  <si>
    <t xml:space="preserve">Incidência</t>
  </si>
  <si>
    <t xml:space="preserve">Valor (R$)</t>
  </si>
  <si>
    <t xml:space="preserve">Adicional de Insalubridade</t>
  </si>
  <si>
    <t xml:space="preserve">Base de incindência</t>
  </si>
  <si>
    <t xml:space="preserve">Não incide</t>
  </si>
  <si>
    <t xml:space="preserve">Percentual de incidência</t>
  </si>
  <si>
    <t xml:space="preserve">(CCT23, Cláusula )</t>
  </si>
  <si>
    <t xml:space="preserve">Adicional Noturno  </t>
  </si>
  <si>
    <t xml:space="preserve">Número de horas noturnas por dia</t>
  </si>
  <si>
    <t xml:space="preserve">Número de dias laborados a noite</t>
  </si>
  <si>
    <t xml:space="preserve">Quantidade de horas noturnas reduzidas por mês  </t>
  </si>
  <si>
    <t xml:space="preserve">Reflexo Adicional Noturno  sobre DSR</t>
  </si>
  <si>
    <t xml:space="preserve">Sobre Adicional Noturno e Hora Noturna Reduzida </t>
  </si>
  <si>
    <t xml:space="preserve">J</t>
  </si>
  <si>
    <t xml:space="preserve">TOTAL MÓDULO 1</t>
  </si>
  <si>
    <t xml:space="preserve">TOTAL SUBMÓDULO 2.1</t>
  </si>
  <si>
    <t xml:space="preserve">SUBMÓDULO  2.2 - Encargos Previdenciários e FGTS e Outras Contribuições</t>
  </si>
  <si>
    <t xml:space="preserve">TOTAL SUBMÓDULO 2.2</t>
  </si>
  <si>
    <t xml:space="preserve">Vale - Transporte                                                   </t>
  </si>
  <si>
    <t xml:space="preserve">Valor da passagem do transporte coletivo</t>
  </si>
  <si>
    <t xml:space="preserve">Quantidade de passagens por dia</t>
  </si>
  <si>
    <t xml:space="preserve">Quantidade de dias do mês de recebimento</t>
  </si>
  <si>
    <t xml:space="preserve">Valor Bruto </t>
  </si>
  <si>
    <t xml:space="preserve">Participação do empregado no custo  </t>
  </si>
  <si>
    <t xml:space="preserve">Total do Desconto do VT-Participação do Empregado </t>
  </si>
  <si>
    <t xml:space="preserve">Valor líquido do Vale -Transporte  - Termo aditivo</t>
  </si>
  <si>
    <t xml:space="preserve">Valor do Auxílio-Alimentação   </t>
  </si>
  <si>
    <t xml:space="preserve">Quantidade de vales recebidos por funcionário</t>
  </si>
  <si>
    <t xml:space="preserve">Participação do empregado no custo (%)</t>
  </si>
  <si>
    <t xml:space="preserve">CESTA BÁSICA - Termo aditivo</t>
  </si>
  <si>
    <t xml:space="preserve">PLANO ODONTOLÓGICO</t>
  </si>
  <si>
    <t xml:space="preserve">Assistência médica</t>
  </si>
  <si>
    <r>
      <rPr>
        <b val="true"/>
        <sz val="11"/>
        <rFont val="Calibri"/>
        <family val="2"/>
        <charset val="1"/>
      </rPr>
      <t xml:space="preserve">Seguro de vida em grupo</t>
    </r>
    <r>
      <rPr>
        <i val="true"/>
        <sz val="11"/>
        <rFont val="Calibri"/>
        <family val="2"/>
        <charset val="1"/>
      </rPr>
      <t xml:space="preserve">  (CCT/24, Cláus DÉCIMA SÉTIMA  ) -Média Mercado</t>
    </r>
  </si>
  <si>
    <t xml:space="preserve">TOTAL SUBMÓDULO 2.3</t>
  </si>
  <si>
    <t xml:space="preserve">SUBMÓDULO 2.4. INDENIZAÇÃO DO INTERVALO INTRAJORNADA </t>
  </si>
  <si>
    <t xml:space="preserve">Quantidade de horas diárias de intervalo</t>
  </si>
  <si>
    <t xml:space="preserve">Quantidade de dias laborados no mês </t>
  </si>
  <si>
    <t xml:space="preserve">Valor do Intervalo Intrajornada </t>
  </si>
  <si>
    <t xml:space="preserve">Incidência de Previdência Social + Teceiros+ FGTS sobre Indenização Intervalo -SC COSIT SRF nº 108 de 07/06/23 </t>
  </si>
  <si>
    <t xml:space="preserve">TOTAL SUBMÓDULO 2.4</t>
  </si>
  <si>
    <t xml:space="preserve">TOTAL MÓDULO 2</t>
  </si>
  <si>
    <t xml:space="preserve">BASE DE CÁLCULO PARA MÓDULO 3 </t>
  </si>
  <si>
    <t xml:space="preserve">MOD 1</t>
  </si>
  <si>
    <t xml:space="preserve">MOD 2.1-C</t>
  </si>
  <si>
    <t xml:space="preserve">TOTAL </t>
  </si>
  <si>
    <t xml:space="preserve">TOTAL MÓDULO 3</t>
  </si>
  <si>
    <t xml:space="preserve">BASE DE CÁLCULO PARA MÓDULO 4</t>
  </si>
  <si>
    <t xml:space="preserve">MOD 2.3-A-B</t>
  </si>
  <si>
    <t xml:space="preserve">MOD 3</t>
  </si>
  <si>
    <t xml:space="preserve">SUBMÓDULO 4.1 - Substituto nas Ausências Legais BCCPA: Base de cálculo para o custo do profissional ausente</t>
  </si>
  <si>
    <t xml:space="preserve">TOTAL SUBMÓDULO 4.1</t>
  </si>
  <si>
    <t xml:space="preserve">SUBMÓDULO 4.2 - Intervalo intrajornada</t>
  </si>
  <si>
    <t xml:space="preserve">Intervalo Intrajornada - Rendição </t>
  </si>
  <si>
    <t xml:space="preserve">Quantidade de horas para Indenização </t>
  </si>
  <si>
    <t xml:space="preserve">Incidência dos encargos sobre Intervalo Intrajornada </t>
  </si>
  <si>
    <t xml:space="preserve">TOTAL SUBMÓDULO 4.2</t>
  </si>
  <si>
    <t xml:space="preserve">TOTAL MÓDULO 4</t>
  </si>
  <si>
    <t xml:space="preserve">MÓDULO 5 - UNIFORMES, MATERIAIS, EQUIPAMENTOS </t>
  </si>
  <si>
    <t xml:space="preserve">SUBMÓDULO 5.1 - Uniformes, materiais e equipamentos</t>
  </si>
  <si>
    <t xml:space="preserve">Insumo</t>
  </si>
  <si>
    <t xml:space="preserve">Uniforme</t>
  </si>
  <si>
    <t xml:space="preserve">TOTAL SUBMÓDULO 5.1</t>
  </si>
  <si>
    <t xml:space="preserve">SUBMÓDULO 5.2 - Veículos</t>
  </si>
  <si>
    <t xml:space="preserve">Manutenção</t>
  </si>
  <si>
    <t xml:space="preserve">Custos obrigatórios mensais</t>
  </si>
  <si>
    <t xml:space="preserve">Remuneração de capital e depreciação mensal</t>
  </si>
  <si>
    <t xml:space="preserve">TOTAL SUBMÓDULO 5.2</t>
  </si>
  <si>
    <t xml:space="preserve">TOTAL MÓDULO 5</t>
  </si>
  <si>
    <t xml:space="preserve">MÓDULO 6 - CUSTOS INDIRETOS</t>
  </si>
  <si>
    <t xml:space="preserve">TOTAL SUBMÓDULO 6.1</t>
  </si>
  <si>
    <t xml:space="preserve">Somátório  M1+M2+M3+M4+M5+SM 6.1</t>
  </si>
  <si>
    <t xml:space="preserve">Alíquota</t>
  </si>
  <si>
    <t xml:space="preserve">TOTAL SUBMÓDULO 6.2</t>
  </si>
  <si>
    <t xml:space="preserve">TOTAL MÓDULO 6</t>
  </si>
  <si>
    <t xml:space="preserve">QUADRO RESUMO DO CUSTO POR  FUNCIONÁRIO </t>
  </si>
  <si>
    <t xml:space="preserve">CLÁUSULA TRIGÉSIMA NONA - ESCALA 12 H X 36 H</t>
  </si>
  <si>
    <t xml:space="preserve">Parágrafo Quarto</t>
  </si>
  <si>
    <t xml:space="preserve">CLÁUSULA NONA - ADICIONAL NOTURNO (SINTEAC X SINSERTHT MG)</t>
  </si>
  <si>
    <t xml:space="preserve">base de cálculo</t>
  </si>
  <si>
    <t xml:space="preserve">divisor 220</t>
  </si>
  <si>
    <t xml:space="preserve">Salario/hora</t>
  </si>
  <si>
    <t xml:space="preserve">nº de horas</t>
  </si>
  <si>
    <t xml:space="preserve">dias / mês</t>
  </si>
  <si>
    <t xml:space="preserve">Valor Adicional Noturno</t>
  </si>
  <si>
    <t xml:space="preserve"> </t>
  </si>
  <si>
    <t xml:space="preserve">OBS.:  As células com fundo verde podem ser preenchidas pelo órgão, ressaltando que o licitante pode ajustar à sua realidade, desde que demonstre a  memória de cálculo para análise de aceitabilidade do órgão.</t>
  </si>
  <si>
    <t xml:space="preserve">Na celula em vermelho deve ser observado as informações dispostas nas orientações - A contratação contará com a adoção de depósito em conta vinculada para as verbas trabalhistas</t>
  </si>
  <si>
    <t xml:space="preserve">Beneficio Simples Nacional</t>
  </si>
  <si>
    <t xml:space="preserve">Órgão Demandante</t>
  </si>
  <si>
    <t xml:space="preserve">Responsável - Matrícula</t>
  </si>
  <si>
    <t xml:space="preserve">Data da formação</t>
  </si>
  <si>
    <t xml:space="preserve">Duração do Contrato em meses:</t>
  </si>
  <si>
    <t xml:space="preserve">Receita Bruta</t>
  </si>
  <si>
    <t xml:space="preserve">K</t>
  </si>
  <si>
    <t xml:space="preserve">Salário Mínimo</t>
  </si>
  <si>
    <t xml:space="preserve">Aux. Limpeza</t>
  </si>
  <si>
    <t xml:space="preserve">Sup. Limpeza</t>
  </si>
  <si>
    <t xml:space="preserve">Alpinista</t>
  </si>
  <si>
    <t xml:space="preserve">Sup. Alpinista</t>
  </si>
  <si>
    <t xml:space="preserve">Função do Posto</t>
  </si>
  <si>
    <t xml:space="preserve">Aux. Limpeza, Serv. Gerais</t>
  </si>
  <si>
    <t xml:space="preserve">Limpador Alpinista</t>
  </si>
  <si>
    <t xml:space="preserve">Valor do Piso normativo da Categoria </t>
  </si>
  <si>
    <t xml:space="preserve">Regime da convenção coletiva (mensal)</t>
  </si>
  <si>
    <t xml:space="preserve">Sindicato representativo da categoria profissional </t>
  </si>
  <si>
    <t xml:space="preserve">Registro no MTE </t>
  </si>
  <si>
    <t xml:space="preserve">Local de Trabalho</t>
  </si>
  <si>
    <t xml:space="preserve">-</t>
  </si>
  <si>
    <t xml:space="preserve">Regime de Trabalho (semanal)</t>
  </si>
  <si>
    <t xml:space="preserve">44h (6 dias)</t>
  </si>
  <si>
    <t xml:space="preserve">Quantidade de Postos </t>
  </si>
  <si>
    <t xml:space="preserve">Quantidade de profissionais por posto</t>
  </si>
  <si>
    <t xml:space="preserve">L</t>
  </si>
  <si>
    <t xml:space="preserve">Quantidade de profissionais totais</t>
  </si>
  <si>
    <t xml:space="preserve">Salário-Base</t>
  </si>
  <si>
    <t xml:space="preserve">Adicional de Periculosidade</t>
  </si>
  <si>
    <t xml:space="preserve">Gratificação de Função</t>
  </si>
  <si>
    <t xml:space="preserve">Adicional Noturno</t>
  </si>
  <si>
    <t xml:space="preserve">Horas Extras (com adicionais)</t>
  </si>
  <si>
    <t xml:space="preserve">Quantidade de Horas Extras mensal  </t>
  </si>
  <si>
    <t xml:space="preserve">Descanso Semanal Remunerado</t>
  </si>
  <si>
    <t xml:space="preserve">Sobre Horas Extras  </t>
  </si>
  <si>
    <t xml:space="preserve">Sim</t>
  </si>
  <si>
    <t xml:space="preserve">Sobre Adicional de Troca de Uniforme</t>
  </si>
  <si>
    <t xml:space="preserve">Adicional de Troca de Uniforme</t>
  </si>
  <si>
    <t xml:space="preserve">Valor previsto em CCT/ACT  </t>
  </si>
  <si>
    <t xml:space="preserve">Participação do empregado no custo</t>
  </si>
  <si>
    <t xml:space="preserve">Valor do benefício</t>
  </si>
  <si>
    <t xml:space="preserve">SUBMÓDULO 4.1 - Substituto nas Ausências Legais
 BCCPA: Base de cálculo para o custo do profissional ausente</t>
  </si>
  <si>
    <t xml:space="preserve">Inclusão benefícios Mensais e Diários</t>
  </si>
  <si>
    <t xml:space="preserve">Inclusão custo M3 (Provisão para Rescisão) para substitutos  </t>
  </si>
  <si>
    <t xml:space="preserve">Intervalo Intrajornada</t>
  </si>
  <si>
    <t xml:space="preserve">Forma de substituição intrajornada</t>
  </si>
  <si>
    <t xml:space="preserve">MÓDULO 5 - UNIFORMES, MATERIAIS, EQUIPAMENTOS E VEÍCULOS</t>
  </si>
  <si>
    <t xml:space="preserve">Material Individual e Uniformes</t>
  </si>
  <si>
    <t xml:space="preserve">Material Coletivo e Equipamentos</t>
  </si>
  <si>
    <t xml:space="preserve">QUADRO 1 - RESUMO DO CUSTO</t>
  </si>
  <si>
    <t xml:space="preserve">1.A - Custos por profissional</t>
  </si>
  <si>
    <t xml:space="preserve">Custo por hora</t>
  </si>
  <si>
    <t xml:space="preserve">Custo por dia</t>
  </si>
  <si>
    <t xml:space="preserve">Custo por mês</t>
  </si>
  <si>
    <t xml:space="preserve">1.B - Custos por posto</t>
  </si>
  <si>
    <t xml:space="preserve">Custos com remuneração, encargos e benefícios</t>
  </si>
  <si>
    <t xml:space="preserve">Custos com uniformes, materiais e equipamentos por mês</t>
  </si>
  <si>
    <t xml:space="preserve">Custos Indiretos por mês</t>
  </si>
  <si>
    <t xml:space="preserve">Custos por mês</t>
  </si>
  <si>
    <t xml:space="preserve">1.C - Total por posto</t>
  </si>
  <si>
    <t xml:space="preserve">Custos contratual</t>
  </si>
  <si>
    <t xml:space="preserve">QUADRO 2 - PRODUTIVIDADE</t>
  </si>
  <si>
    <t xml:space="preserve">2.A - Áreas internas</t>
  </si>
  <si>
    <t xml:space="preserve">Produtividade</t>
  </si>
  <si>
    <t xml:space="preserve">Área mensal</t>
  </si>
  <si>
    <t xml:space="preserve">Custo do m² </t>
  </si>
  <si>
    <t xml:space="preserve">Custo mensal</t>
  </si>
  <si>
    <t xml:space="preserve">Total contratual</t>
  </si>
  <si>
    <t xml:space="preserve">A.1</t>
  </si>
  <si>
    <t xml:space="preserve">Pisos acarpetados</t>
  </si>
  <si>
    <t xml:space="preserve">A.2</t>
  </si>
  <si>
    <t xml:space="preserve">Pisos Frios</t>
  </si>
  <si>
    <t xml:space="preserve">A.3</t>
  </si>
  <si>
    <t xml:space="preserve">Laboratoriais</t>
  </si>
  <si>
    <t xml:space="preserve">A.4</t>
  </si>
  <si>
    <t xml:space="preserve">Almoxarifados/galpões</t>
  </si>
  <si>
    <t xml:space="preserve">A.5</t>
  </si>
  <si>
    <t xml:space="preserve">Oficinas</t>
  </si>
  <si>
    <t xml:space="preserve">A.6</t>
  </si>
  <si>
    <t xml:space="preserve">Áreas com espaços livres - saguão, hall e salão</t>
  </si>
  <si>
    <t xml:space="preserve">A.7</t>
  </si>
  <si>
    <t xml:space="preserve">Banheiros</t>
  </si>
  <si>
    <t xml:space="preserve">2.B - Áreas externas</t>
  </si>
  <si>
    <t xml:space="preserve">B.1</t>
  </si>
  <si>
    <t xml:space="preserve">Pisos pavimentados adjacentes/contíguos às edificações</t>
  </si>
  <si>
    <t xml:space="preserve">B.2</t>
  </si>
  <si>
    <t xml:space="preserve">Varrição de passeios e arruamentos</t>
  </si>
  <si>
    <t xml:space="preserve">B.3</t>
  </si>
  <si>
    <t xml:space="preserve">Pátios e áreas verdes com alta frequência</t>
  </si>
  <si>
    <t xml:space="preserve">B.4</t>
  </si>
  <si>
    <t xml:space="preserve">Pátios e áreas verdes com média frequência</t>
  </si>
  <si>
    <t xml:space="preserve">B.5</t>
  </si>
  <si>
    <t xml:space="preserve">Pátios e áreas verdes com baixa frequência</t>
  </si>
  <si>
    <t xml:space="preserve">B.6</t>
  </si>
  <si>
    <t xml:space="preserve">Coleta de detritos em pátios e áreas verdes com frequência diária</t>
  </si>
  <si>
    <t xml:space="preserve">2.C - Esquadrias externas</t>
  </si>
  <si>
    <t xml:space="preserve">C.1</t>
  </si>
  <si>
    <t xml:space="preserve">Face externa com exposição a situação de risco</t>
  </si>
  <si>
    <t xml:space="preserve">C.2</t>
  </si>
  <si>
    <t xml:space="preserve">Face externa sem exposição a situação de risco</t>
  </si>
  <si>
    <t xml:space="preserve">C.3</t>
  </si>
  <si>
    <t xml:space="preserve">Face interna</t>
  </si>
  <si>
    <t xml:space="preserve">2.D - Fachadas</t>
  </si>
  <si>
    <t xml:space="preserve">D.1</t>
  </si>
  <si>
    <t xml:space="preserve">Fachadas Envidraçadas</t>
  </si>
  <si>
    <t xml:space="preserve">2.E - Áreas Hospitalares</t>
  </si>
  <si>
    <t xml:space="preserve">E.1</t>
  </si>
  <si>
    <t xml:space="preserve">Áreas Hospitalares e assemelhadas</t>
  </si>
  <si>
    <t xml:space="preserve">Regime</t>
  </si>
  <si>
    <t xml:space="preserve">nome horas semanais</t>
  </si>
  <si>
    <t xml:space="preserve">Turno</t>
  </si>
  <si>
    <t xml:space="preserve">Horas noturnas Máximas</t>
  </si>
  <si>
    <t xml:space="preserve">Dias Semana</t>
  </si>
  <si>
    <t xml:space="preserve">Horas Semana</t>
  </si>
  <si>
    <t xml:space="preserve">Dias Mês</t>
  </si>
  <si>
    <t xml:space="preserve">Horas Mês</t>
  </si>
  <si>
    <t xml:space="preserve">Índice de ajuste</t>
  </si>
  <si>
    <t xml:space="preserve">Funcionários por posto</t>
  </si>
  <si>
    <t xml:space="preserve">12x36 Diurno</t>
  </si>
  <si>
    <t xml:space="preserve">Diurno</t>
  </si>
  <si>
    <t xml:space="preserve">12x36 Noturno</t>
  </si>
  <si>
    <t xml:space="preserve">Noturno</t>
  </si>
  <si>
    <t xml:space="preserve">24/7</t>
  </si>
  <si>
    <t xml:space="preserve">20h (5 dias)</t>
  </si>
  <si>
    <t xml:space="preserve">30h (5 dias)</t>
  </si>
  <si>
    <t xml:space="preserve">36h (6 dias)</t>
  </si>
  <si>
    <t xml:space="preserve">40h (5 dias)</t>
  </si>
  <si>
    <t xml:space="preserve">42h (7 dias)</t>
  </si>
  <si>
    <t xml:space="preserve">44h (5 dias)</t>
  </si>
  <si>
    <t xml:space="preserve">56h (7 dias)</t>
  </si>
  <si>
    <t xml:space="preserve">POSTO</t>
  </si>
  <si>
    <t xml:space="preserve">CBO</t>
  </si>
  <si>
    <t xml:space="preserve">SINDICATO</t>
  </si>
  <si>
    <t xml:space="preserve">REGISTRO M.T.E.</t>
  </si>
  <si>
    <t xml:space="preserve">DATA BASE</t>
  </si>
  <si>
    <t xml:space="preserve">VIGÊNCA CCT</t>
  </si>
  <si>
    <t xml:space="preserve">PISO NORMATIVO</t>
  </si>
  <si>
    <t xml:space="preserve">REGIME MENSAL CONVENÇÃO</t>
  </si>
  <si>
    <t xml:space="preserve">AUXÍLIO ALIMENTAÇÃO (DIA)</t>
  </si>
  <si>
    <t xml:space="preserve">AUXÍLIO LANCHE</t>
  </si>
  <si>
    <t xml:space="preserve">% Incidência = 50%</t>
  </si>
  <si>
    <t xml:space="preserve">Adicional Troca Uniformes</t>
  </si>
  <si>
    <t xml:space="preserve">Insalubridade sobre Piso</t>
  </si>
  <si>
    <t xml:space="preserve">Incidência salário</t>
  </si>
  <si>
    <t xml:space="preserve">Periculosidade Adic. 30%</t>
  </si>
  <si>
    <t xml:space="preserve">Participação do empregado no custo Vale transporte</t>
  </si>
  <si>
    <t xml:space="preserve">Participação do empregado no custo Vale refeição</t>
  </si>
  <si>
    <t xml:space="preserve">Plano Benefício Familiar</t>
  </si>
  <si>
    <t xml:space="preserve">Seguro de Vida</t>
  </si>
  <si>
    <t xml:space="preserve">Auxiliar de Almoxarifado</t>
  </si>
  <si>
    <t xml:space="preserve">SINDASSEIO</t>
  </si>
  <si>
    <t xml:space="preserve">RS000044/2023</t>
  </si>
  <si>
    <t xml:space="preserve">Salário Base</t>
  </si>
  <si>
    <t xml:space="preserve">Auxiliar de Escritório</t>
  </si>
  <si>
    <t xml:space="preserve">Auxiliar de Manutenção Predial</t>
  </si>
  <si>
    <t xml:space="preserve">Auxiliar de Cozinha</t>
  </si>
  <si>
    <t xml:space="preserve">Coletor, lixeiro</t>
  </si>
  <si>
    <t xml:space="preserve">Copeiro</t>
  </si>
  <si>
    <t xml:space="preserve">Cozinheiro</t>
  </si>
  <si>
    <t xml:space="preserve">Porteiro</t>
  </si>
  <si>
    <t xml:space="preserve">Recepcionista</t>
  </si>
  <si>
    <t xml:space="preserve">Varredor - Limpeza Urbana</t>
  </si>
  <si>
    <t xml:space="preserve">Operador de Rádio Chamada</t>
  </si>
  <si>
    <t xml:space="preserve">Telefonista terceirizada 180hs </t>
  </si>
  <si>
    <t xml:space="preserve">Vigilante</t>
  </si>
  <si>
    <t xml:space="preserve">SINDIVIGILANTES</t>
  </si>
  <si>
    <t xml:space="preserve">RS001024/2023</t>
  </si>
  <si>
    <t xml:space="preserve">Motorista Veículos Leves</t>
  </si>
  <si>
    <t xml:space="preserve">SINDIELV</t>
  </si>
  <si>
    <t xml:space="preserve">RS003831/2021</t>
  </si>
  <si>
    <t xml:space="preserve">Motorista Van</t>
  </si>
  <si>
    <t xml:space="preserve">Motorista Municipal Toco</t>
  </si>
  <si>
    <t xml:space="preserve">Motorista Operador Toco</t>
  </si>
  <si>
    <t xml:space="preserve">SECRETARIA DE PLANEJAMENTO E ASSUNTOS ESTRATÉGICOS</t>
  </si>
  <si>
    <t xml:space="preserve">SECRETARIA DE ADMINISTRAÇÃO E PATRIMÔNIO</t>
  </si>
  <si>
    <t xml:space="preserve">Interna</t>
  </si>
  <si>
    <t xml:space="preserve">SECRETARIA DA TRANSPARÊNCIA E CONTROLADORIA</t>
  </si>
  <si>
    <t xml:space="preserve">SECRETARIA DE GOVERNANÇA LOCAL E COORDENAÇÃO POLÍTICA</t>
  </si>
  <si>
    <t xml:space="preserve">SECRETARIA DA FAZENDA</t>
  </si>
  <si>
    <t xml:space="preserve">SECRETARIA DE PARCERIAS</t>
  </si>
  <si>
    <t xml:space="preserve">PROCURADORIA-GERAL DO MUNICÍPIO</t>
  </si>
  <si>
    <t xml:space="preserve">SECRETARIA DE SERVIÇOS URBANOS</t>
  </si>
  <si>
    <t xml:space="preserve">SECRETARIA DE OBRAS E INFRAESTRUTURA</t>
  </si>
  <si>
    <t xml:space="preserve">SECRETARIA DE MOBILIDADE URBANA</t>
  </si>
  <si>
    <t xml:space="preserve">SECRETARIA DE DESENVOLVIMENTO ECONÔMICO E TURISMO</t>
  </si>
  <si>
    <t xml:space="preserve">Externa</t>
  </si>
  <si>
    <t xml:space="preserve">SECRETARIA DE MEIO AMBIENTE, URBANISMO E SUSTENTABILIDADE</t>
  </si>
  <si>
    <t xml:space="preserve">SECRETARIA DA CULTURA</t>
  </si>
  <si>
    <t xml:space="preserve">SECRETARIA DE SAÚDE</t>
  </si>
  <si>
    <t xml:space="preserve">SECRETARIA DE SEGURANÇA</t>
  </si>
  <si>
    <t xml:space="preserve">SECRETARIA DE EDUCAÇÃO</t>
  </si>
  <si>
    <t xml:space="preserve">SECRETARIA DE DESENVOLVIMENTO SOCIAL</t>
  </si>
  <si>
    <t xml:space="preserve">SECRETARIA DE ESPORTE, LAZER E JUVENTUDE</t>
  </si>
  <si>
    <t xml:space="preserve">SECRETARIA DE HABITAÇÃO E REGULARIZAÇÃO FUNDIÁRIA</t>
  </si>
  <si>
    <t xml:space="preserve">Esquadrias</t>
  </si>
  <si>
    <t xml:space="preserve">SECRETARIA EXTRAORDINÁRIA DE ENFRENTAMENTO AO CORONAVÍRUS</t>
  </si>
  <si>
    <t xml:space="preserve">SECRETARIA EXTRAORDINÁRIA DOS 250 ANOS</t>
  </si>
  <si>
    <t xml:space="preserve">CARRIS</t>
  </si>
  <si>
    <t xml:space="preserve">DMAE</t>
  </si>
  <si>
    <t xml:space="preserve">DEMHAB</t>
  </si>
  <si>
    <t xml:space="preserve">Fachada</t>
  </si>
  <si>
    <t xml:space="preserve">DMLU</t>
  </si>
  <si>
    <t xml:space="preserve">DEFESA CIVIL</t>
  </si>
  <si>
    <t xml:space="preserve">EPTC</t>
  </si>
  <si>
    <t xml:space="preserve">Hospitalar</t>
  </si>
  <si>
    <t xml:space="preserve">FASC</t>
  </si>
  <si>
    <t xml:space="preserve">PREVIMPA</t>
  </si>
  <si>
    <t xml:space="preserve">PROCEMPA</t>
  </si>
  <si>
    <t xml:space="preserve">PROCON</t>
  </si>
  <si>
    <t xml:space="preserve">Item</t>
  </si>
  <si>
    <t xml:space="preserve">Código</t>
  </si>
  <si>
    <t xml:space="preserve">Especificação do Objeto</t>
  </si>
  <si>
    <t xml:space="preserve">Unidade</t>
  </si>
  <si>
    <t xml:space="preserve">Valor Unit. (R$)</t>
  </si>
  <si>
    <t xml:space="preserve">Observações</t>
  </si>
  <si>
    <t xml:space="preserve">Álcool em gel 70% (500ml)</t>
  </si>
  <si>
    <t xml:space="preserve">FR</t>
  </si>
  <si>
    <t xml:space="preserve">EPP -  - </t>
  </si>
  <si>
    <t xml:space="preserve">Apito com cordão</t>
  </si>
  <si>
    <t xml:space="preserve">PC</t>
  </si>
  <si>
    <t xml:space="preserve">Avental de cintura com peitinho em napa reforcada</t>
  </si>
  <si>
    <t xml:space="preserve">Avental de cintura com peitinho em tergal</t>
  </si>
  <si>
    <t xml:space="preserve">Avental descartável impermeável manga longa</t>
  </si>
  <si>
    <t xml:space="preserve">Ata RP 95/2022 - 22.0.000030570-0 - </t>
  </si>
  <si>
    <t xml:space="preserve">Avental descartável manga longa</t>
  </si>
  <si>
    <t xml:space="preserve">Avental em raspa de couro</t>
  </si>
  <si>
    <t xml:space="preserve">Avental impermeavel em pvc </t>
  </si>
  <si>
    <t xml:space="preserve">Bermuda</t>
  </si>
  <si>
    <t xml:space="preserve">Blazer em microfibra</t>
  </si>
  <si>
    <t xml:space="preserve">Blusa/Sueter decote V</t>
  </si>
  <si>
    <t xml:space="preserve">Blusão em moletom </t>
  </si>
  <si>
    <t xml:space="preserve">Boné</t>
  </si>
  <si>
    <t xml:space="preserve">Bota de segurança em PVC, cano ¾ e solado antiderrapante</t>
  </si>
  <si>
    <t xml:space="preserve">PR</t>
  </si>
  <si>
    <t xml:space="preserve">Bota para motociclista</t>
  </si>
  <si>
    <t xml:space="preserve">Botina de segurança em vaqueta hidrofugada </t>
  </si>
  <si>
    <t xml:space="preserve">Calça em algodão</t>
  </si>
  <si>
    <t xml:space="preserve">Calça Jeans</t>
  </si>
  <si>
    <t xml:space="preserve">Calça operacional em brim com elástico e cordão </t>
  </si>
  <si>
    <t xml:space="preserve">Calça social em microfibra </t>
  </si>
  <si>
    <t xml:space="preserve">Camisa social manga curta em algodão</t>
  </si>
  <si>
    <t xml:space="preserve">Camisa social manga longa em algodão</t>
  </si>
  <si>
    <t xml:space="preserve">Camiseta manga curta em algodão </t>
  </si>
  <si>
    <t xml:space="preserve">Camiseta manga longa em algodão </t>
  </si>
  <si>
    <t xml:space="preserve">Capa de chuva manga longa com capuz</t>
  </si>
  <si>
    <t xml:space="preserve">Ata RP 270/2022 - 22.0.000066077-2 - </t>
  </si>
  <si>
    <t xml:space="preserve">Capa de chuva para motociclista (conj. calça e jaqueta)</t>
  </si>
  <si>
    <t xml:space="preserve">CJ</t>
  </si>
  <si>
    <t xml:space="preserve">Capacete de segurança</t>
  </si>
  <si>
    <t xml:space="preserve">Capacete para motociclista</t>
  </si>
  <si>
    <t xml:space="preserve">Cinto de nylon</t>
  </si>
  <si>
    <t xml:space="preserve">Cinto tático </t>
  </si>
  <si>
    <t xml:space="preserve">Ata RP 440/2022 - 22.0.000094613-7 - </t>
  </si>
  <si>
    <t xml:space="preserve">Colete balístico</t>
  </si>
  <si>
    <t xml:space="preserve">Colete social</t>
  </si>
  <si>
    <t xml:space="preserve">Conjunto de calça e jaleco para uso em áreas ou funções contaminadas (pijama cirúrgico)</t>
  </si>
  <si>
    <t xml:space="preserve">Crachá de identificação (cartão de aproximação mifare)</t>
  </si>
  <si>
    <t xml:space="preserve">Ata RP 504/2022 - 22.0.000083581-5 - </t>
  </si>
  <si>
    <t xml:space="preserve">Gravata ou lenço para pescoço</t>
  </si>
  <si>
    <t xml:space="preserve">Jaleco branco em algodão </t>
  </si>
  <si>
    <t xml:space="preserve">Japona</t>
  </si>
  <si>
    <t xml:space="preserve">Jaqueta</t>
  </si>
  <si>
    <t xml:space="preserve">Jaqueta impermeável corta vento</t>
  </si>
  <si>
    <t xml:space="preserve">Ata RP 271/2022 - 22.0.000066078-0 - </t>
  </si>
  <si>
    <t xml:space="preserve">Jaqueta para câmara fria</t>
  </si>
  <si>
    <t xml:space="preserve">Joelheira, caneleira e cotoveleira motociclista</t>
  </si>
  <si>
    <t xml:space="preserve">Luva de borracha para alta tensão 5KV</t>
  </si>
  <si>
    <t xml:space="preserve">Luva de malha com borracha nitrílica</t>
  </si>
  <si>
    <t xml:space="preserve">Luva de PVC cano longo 70 CM</t>
  </si>
  <si>
    <t xml:space="preserve">GMAT -  - </t>
  </si>
  <si>
    <t xml:space="preserve">Luva de PVC com forro antiderrapante</t>
  </si>
  <si>
    <t xml:space="preserve">Ata RP 450/2022 - 22.0.000081471-0 - </t>
  </si>
  <si>
    <t xml:space="preserve">Luva de raspa de couro</t>
  </si>
  <si>
    <t xml:space="preserve">Luva de vaqueta</t>
  </si>
  <si>
    <t xml:space="preserve">Luva de vinil transparente atóxica</t>
  </si>
  <si>
    <t xml:space="preserve">Ata RP 31/2023 - 23.0.000017084-4 - </t>
  </si>
  <si>
    <t xml:space="preserve">Luva nitrílica com resistência química</t>
  </si>
  <si>
    <t xml:space="preserve">Luva para motociclista</t>
  </si>
  <si>
    <t xml:space="preserve">Luva térmica de segurança</t>
  </si>
  <si>
    <t xml:space="preserve">Luva tricotada de nylon</t>
  </si>
  <si>
    <t xml:space="preserve">Mangote e perneira em raspa de couro</t>
  </si>
  <si>
    <t xml:space="preserve">Máscara cirúrgica tripla descartável</t>
  </si>
  <si>
    <t xml:space="preserve">Ata RP 726/2022 - 22.0.000159362-9 - </t>
  </si>
  <si>
    <t xml:space="preserve">Máscara de solda automática</t>
  </si>
  <si>
    <t xml:space="preserve">Máscara facial com válvula</t>
  </si>
  <si>
    <t xml:space="preserve">Máscara facial PFF2  ou N95</t>
  </si>
  <si>
    <t xml:space="preserve">Ata RP 527/2022 - 22.0.000110603-5 - </t>
  </si>
  <si>
    <t xml:space="preserve">Meia social, fina 3/4 ou meia-calça</t>
  </si>
  <si>
    <t xml:space="preserve">Óculos de segurança</t>
  </si>
  <si>
    <t xml:space="preserve">Óculos de segurança para solda lente verde</t>
  </si>
  <si>
    <t xml:space="preserve">Protetor auricular</t>
  </si>
  <si>
    <t xml:space="preserve">Protetor auricular tipo concha</t>
  </si>
  <si>
    <t xml:space="preserve">Tênis</t>
  </si>
  <si>
    <t xml:space="preserve">Touca descartável com elástico</t>
  </si>
  <si>
    <t xml:space="preserve">Touca em tela de filó ajustável</t>
  </si>
  <si>
    <t xml:space="preserve">Protetor solar com fps 30, frasco com 120ml</t>
  </si>
  <si>
    <t xml:space="preserve">EPP - 23.0.000018624-4 - Ata não assinada na data de formação</t>
  </si>
  <si>
    <t xml:space="preserve">Casaco</t>
  </si>
  <si>
    <t xml:space="preserve">Repelente spray 200 ml</t>
  </si>
  <si>
    <t xml:space="preserve">Perneira (par)</t>
  </si>
  <si>
    <t xml:space="preserve">PAR</t>
  </si>
  <si>
    <t xml:space="preserve">Plaqueta de Identificação Vigilante</t>
  </si>
  <si>
    <t xml:space="preserve">UN</t>
  </si>
  <si>
    <t xml:space="preserve">Validade</t>
  </si>
  <si>
    <t xml:space="preserve">Bastão de ronda (5 ibuttons)</t>
  </si>
  <si>
    <t xml:space="preserve">Cassetete PR 24 e suporte</t>
  </si>
  <si>
    <t xml:space="preserve">Cone</t>
  </si>
  <si>
    <t xml:space="preserve">Fita zebrada 70mm x 200m</t>
  </si>
  <si>
    <t xml:space="preserve">Lanterna recarregável 19 leds</t>
  </si>
  <si>
    <t xml:space="preserve">Livro de ocorrências</t>
  </si>
  <si>
    <t xml:space="preserve">Motocicleta (zero quilômetro), com no mínimo 150cc, não podendo ser do tipo Scooter, nem ciclomotor (incluso combustível)</t>
  </si>
  <si>
    <t xml:space="preserve">Munição calibre 38</t>
  </si>
  <si>
    <t xml:space="preserve">Placa de sinalização de piso molhado</t>
  </si>
  <si>
    <t xml:space="preserve">Plano de telefonia (recarga mensal)</t>
  </si>
  <si>
    <t xml:space="preserve">MÊS</t>
  </si>
  <si>
    <t xml:space="preserve">Rádio comunicador</t>
  </si>
  <si>
    <t xml:space="preserve">Revólver calibre 38</t>
  </si>
  <si>
    <t xml:space="preserve">Telefone celular</t>
  </si>
  <si>
    <t xml:space="preserve">Binóculo</t>
  </si>
  <si>
    <t xml:space="preserve">Armário Roupeiro</t>
  </si>
  <si>
    <t xml:space="preserve">Estação Rádio Base</t>
  </si>
</sst>
</file>

<file path=xl/styles.xml><?xml version="1.0" encoding="utf-8"?>
<styleSheet xmlns="http://schemas.openxmlformats.org/spreadsheetml/2006/main">
  <numFmts count="37">
    <numFmt numFmtId="164" formatCode="General"/>
    <numFmt numFmtId="165" formatCode="_([$€-2]* #,##0.00_);_([$€-2]* \(#,##0.00\);_([$€-2]* \-??_)"/>
    <numFmt numFmtId="166" formatCode="_-&quot;R$ &quot;* #,##0.00_-;&quot;-R$ &quot;* #,##0.00_-;_-&quot;R$ &quot;* \-??_-;_-@_-"/>
    <numFmt numFmtId="167" formatCode="_(&quot;R$&quot;* #,##0.00_);_(&quot;R$&quot;* \(#,##0.00\);_(&quot;R$&quot;* \-??_);_(@_)"/>
    <numFmt numFmtId="168" formatCode="_(&quot;R$ &quot;* #,##0.00_);_(&quot;R$ &quot;* \(#,##0.00\);_(&quot;R$ &quot;* \-??_);_(@_)"/>
    <numFmt numFmtId="169" formatCode="_-&quot;R$&quot;* #,##0.00_-;&quot;-R$&quot;* #,##0.00_-;_-&quot;R$&quot;* \-??_-;_-@_-"/>
    <numFmt numFmtId="170" formatCode="d/m/yyyy\ hh:mm"/>
    <numFmt numFmtId="171" formatCode="[$-416]General"/>
    <numFmt numFmtId="172" formatCode="0%"/>
    <numFmt numFmtId="173" formatCode="[$R$-416]\ #,##0.00;[RED]\-[$R$-416]\ #,##0.00"/>
    <numFmt numFmtId="174" formatCode="_(* #,##0.00_);_(* \(#,##0.00\);_(* \-??_);_(@_)"/>
    <numFmt numFmtId="175" formatCode="_-* #,##0.00_-;\-* #,##0.00_-;_-* \-??_-;_-@_-"/>
    <numFmt numFmtId="176" formatCode="0.00"/>
    <numFmt numFmtId="177" formatCode="0&quot; dias &quot;"/>
    <numFmt numFmtId="178" formatCode="0.00000"/>
    <numFmt numFmtId="179" formatCode="0.0000"/>
    <numFmt numFmtId="180" formatCode="0.00&quot; dias &quot;"/>
    <numFmt numFmtId="181" formatCode="0&quot; meses &quot;"/>
    <numFmt numFmtId="182" formatCode="#,##0.00"/>
    <numFmt numFmtId="183" formatCode="0.00%"/>
    <numFmt numFmtId="184" formatCode="0.000%"/>
    <numFmt numFmtId="185" formatCode="General"/>
    <numFmt numFmtId="186" formatCode="@"/>
    <numFmt numFmtId="187" formatCode="&quot;R$ &quot;#,##0.00"/>
    <numFmt numFmtId="188" formatCode="&quot;R$ &quot;#,##0.00;[RED]&quot;-R$ &quot;#,##0.00"/>
    <numFmt numFmtId="189" formatCode="0&quot; horas&quot;"/>
    <numFmt numFmtId="190" formatCode="0&quot; dias&quot;"/>
    <numFmt numFmtId="191" formatCode="0.00&quot; horas&quot;"/>
    <numFmt numFmtId="192" formatCode="0.0%"/>
    <numFmt numFmtId="193" formatCode="d/m/yyyy"/>
    <numFmt numFmtId="194" formatCode="0\h"/>
    <numFmt numFmtId="195" formatCode="_-&quot;R$ &quot;* #,##0.00000000_-;&quot;-R$ &quot;* #,##0.00000000_-;_-&quot;R$ &quot;* \-??_-;_-@_-"/>
    <numFmt numFmtId="196" formatCode="_-&quot;R$ &quot;* #,##0.0000000_-;&quot;-R$ &quot;* #,##0.0000000_-;_-&quot;R$ &quot;* \-??_-;_-@_-"/>
    <numFmt numFmtId="197" formatCode="_-&quot;R$ &quot;* #,##0.0000000_-;&quot;-R$ &quot;* #,##0.0000000_-;_-&quot;R$ &quot;* \-???????_-;_-@_-"/>
    <numFmt numFmtId="198" formatCode="#,##0.0&quot; m²&quot;"/>
    <numFmt numFmtId="199" formatCode="#,##0.00&quot; m²&quot;"/>
    <numFmt numFmtId="200" formatCode="#,##0\h"/>
  </numFmts>
  <fonts count="5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b val="true"/>
      <i val="true"/>
      <sz val="16"/>
      <color rgb="FF000000"/>
      <name val="Arial1"/>
      <family val="0"/>
      <charset val="1"/>
    </font>
    <font>
      <sz val="11"/>
      <color rgb="FF800080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Arial1"/>
      <family val="0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i val="true"/>
      <u val="single"/>
      <sz val="11"/>
      <color rgb="FF000000"/>
      <name val="Arial1"/>
      <family val="0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sz val="8"/>
      <name val="Calibri"/>
      <family val="2"/>
      <charset val="1"/>
    </font>
    <font>
      <sz val="1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i val="true"/>
      <sz val="11"/>
      <name val="Calibri"/>
      <family val="2"/>
      <charset val="1"/>
    </font>
    <font>
      <b val="true"/>
      <sz val="11"/>
      <color rgb="FF2E75B6"/>
      <name val="Calibri"/>
      <family val="2"/>
      <charset val="1"/>
    </font>
    <font>
      <b val="true"/>
      <sz val="10"/>
      <name val="Calibri"/>
      <family val="2"/>
      <charset val="1"/>
    </font>
    <font>
      <sz val="8"/>
      <color rgb="FF0000FF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sz val="9"/>
      <color rgb="FF000000"/>
      <name val="Segoe UI"/>
      <family val="2"/>
      <charset val="1"/>
    </font>
    <font>
      <sz val="11"/>
      <name val="Calibri"/>
      <family val="0"/>
    </font>
    <font>
      <b val="true"/>
      <sz val="14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9"/>
      <color rgb="FF333333"/>
      <name val="Arial"/>
      <family val="2"/>
      <charset val="1"/>
    </font>
    <font>
      <b val="true"/>
      <i val="true"/>
      <sz val="11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u val="single"/>
      <sz val="12"/>
      <color rgb="FF000000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4"/>
      <color rgb="FF548235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11"/>
      <color rgb="FF0000FF"/>
      <name val="Calibri"/>
      <family val="2"/>
      <charset val="1"/>
    </font>
    <font>
      <sz val="12"/>
      <name val="Times New Roman"/>
      <family val="0"/>
    </font>
  </fonts>
  <fills count="46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99CC"/>
        <bgColor rgb="FFF4B183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966"/>
      </patternFill>
    </fill>
    <fill>
      <patternFill patternType="solid">
        <fgColor rgb="FF99CCFF"/>
        <bgColor rgb="FF9DC3E6"/>
      </patternFill>
    </fill>
    <fill>
      <patternFill patternType="solid">
        <fgColor rgb="FFFF8080"/>
        <bgColor rgb="FFED7D31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563C1"/>
      </patternFill>
    </fill>
    <fill>
      <patternFill patternType="solid">
        <fgColor rgb="FFC9C9C9"/>
        <bgColor rgb="FFC0C0C0"/>
      </patternFill>
    </fill>
    <fill>
      <patternFill patternType="solid">
        <fgColor rgb="FF800080"/>
        <bgColor rgb="FF333399"/>
      </patternFill>
    </fill>
    <fill>
      <patternFill patternType="solid">
        <fgColor rgb="FF33CCCC"/>
        <bgColor rgb="FF00B0F0"/>
      </patternFill>
    </fill>
    <fill>
      <patternFill patternType="solid">
        <fgColor rgb="FFFF9900"/>
        <bgColor rgb="FFED7D31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A6A6A6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2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548235"/>
      </patternFill>
    </fill>
    <fill>
      <patternFill patternType="solid">
        <fgColor rgb="FFFF6600"/>
        <bgColor rgb="FFED7D31"/>
      </patternFill>
    </fill>
    <fill>
      <patternFill patternType="solid">
        <fgColor rgb="FF4472C4"/>
        <bgColor rgb="FF2E75B6"/>
      </patternFill>
    </fill>
    <fill>
      <patternFill patternType="solid">
        <fgColor rgb="FF5B9BD5"/>
        <bgColor rgb="FF8FAADC"/>
      </patternFill>
    </fill>
    <fill>
      <patternFill patternType="solid">
        <fgColor rgb="FFDEEBF7"/>
        <bgColor rgb="FFDAE3F3"/>
      </patternFill>
    </fill>
    <fill>
      <patternFill patternType="solid">
        <fgColor rgb="FFBDD7EE"/>
        <bgColor rgb="FFCCCCFF"/>
      </patternFill>
    </fill>
    <fill>
      <patternFill patternType="solid">
        <fgColor rgb="FF8FAADC"/>
        <bgColor rgb="FF9DC3E6"/>
      </patternFill>
    </fill>
    <fill>
      <patternFill patternType="solid">
        <fgColor rgb="FFB4C7E7"/>
        <bgColor rgb="FF9DC3E6"/>
      </patternFill>
    </fill>
    <fill>
      <patternFill patternType="solid">
        <fgColor rgb="FFE2F0D9"/>
        <bgColor rgb="FFDEEBF7"/>
      </patternFill>
    </fill>
    <fill>
      <patternFill patternType="solid">
        <fgColor rgb="FFC5E0B4"/>
        <bgColor rgb="FFD6DCE5"/>
      </patternFill>
    </fill>
    <fill>
      <patternFill patternType="solid">
        <fgColor rgb="FF70AD47"/>
        <bgColor rgb="FF548235"/>
      </patternFill>
    </fill>
    <fill>
      <patternFill patternType="solid">
        <fgColor rgb="FFDAE3F3"/>
        <bgColor rgb="FFDEEBF7"/>
      </patternFill>
    </fill>
    <fill>
      <patternFill patternType="solid">
        <fgColor rgb="FF9DC3E6"/>
        <bgColor rgb="FF99CCFF"/>
      </patternFill>
    </fill>
    <fill>
      <patternFill patternType="solid">
        <fgColor rgb="FFFFD966"/>
        <bgColor rgb="FFFFCC99"/>
      </patternFill>
    </fill>
    <fill>
      <patternFill patternType="solid">
        <fgColor rgb="FFA9D18E"/>
        <bgColor rgb="FFC5E0B4"/>
      </patternFill>
    </fill>
    <fill>
      <patternFill patternType="solid">
        <fgColor rgb="FFED7D31"/>
        <bgColor rgb="FFFF6600"/>
      </patternFill>
    </fill>
    <fill>
      <patternFill patternType="solid">
        <fgColor rgb="FFFFFFFF"/>
        <bgColor rgb="FFFFFFCC"/>
      </patternFill>
    </fill>
    <fill>
      <patternFill patternType="solid">
        <fgColor rgb="FFF4B183"/>
        <bgColor rgb="FFFFCC99"/>
      </patternFill>
    </fill>
    <fill>
      <patternFill patternType="solid">
        <fgColor rgb="FFD6DCE5"/>
        <bgColor rgb="FFDAE3F3"/>
      </patternFill>
    </fill>
    <fill>
      <patternFill patternType="solid">
        <fgColor rgb="FF2E75B6"/>
        <bgColor rgb="FF4472C4"/>
      </patternFill>
    </fill>
    <fill>
      <patternFill patternType="solid">
        <fgColor rgb="FFBFBFBF"/>
        <bgColor rgb="FFC0C0C0"/>
      </patternFill>
    </fill>
    <fill>
      <patternFill patternType="solid">
        <fgColor rgb="FFFFF2CC"/>
        <bgColor rgb="FFFFFFCC"/>
      </patternFill>
    </fill>
    <fill>
      <patternFill patternType="solid">
        <fgColor rgb="FFA6A6A6"/>
        <bgColor rgb="FF969696"/>
      </patternFill>
    </fill>
  </fills>
  <borders count="6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>
        <color rgb="FFFFFFFF"/>
      </left>
      <right/>
      <top style="thin">
        <color rgb="FFFFFFFF"/>
      </top>
      <bottom/>
      <diagonal/>
    </border>
    <border diagonalUp="false" diagonalDown="false">
      <left/>
      <right/>
      <top style="thin">
        <color rgb="FFFFFFFF"/>
      </top>
      <bottom/>
      <diagonal/>
    </border>
    <border diagonalUp="false" diagonalDown="false">
      <left/>
      <right style="thin">
        <color rgb="FFFFFFFF"/>
      </right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thin">
        <color rgb="FFFFFFFF"/>
      </left>
      <right/>
      <top/>
      <bottom/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/>
      <bottom style="thin">
        <color rgb="FFFFFFFF"/>
      </bottom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>
        <color rgb="FFFFFFFF"/>
      </right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FFFFFF"/>
      </left>
      <right/>
      <top/>
      <bottom style="hair"/>
      <diagonal/>
    </border>
    <border diagonalUp="false" diagonalDown="false">
      <left style="thin">
        <color rgb="FFFFFFFF"/>
      </left>
      <right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>
        <color rgb="FFFFFFFF"/>
      </left>
      <right/>
      <top/>
      <bottom style="thin"/>
      <diagonal/>
    </border>
    <border diagonalUp="false" diagonalDown="false">
      <left style="thin"/>
      <right style="thin">
        <color rgb="FFFFFFFF"/>
      </right>
      <top style="thin"/>
      <bottom style="thin"/>
      <diagonal/>
    </border>
    <border diagonalUp="false" diagonalDown="false">
      <left style="thin">
        <color rgb="FFFFFFFF"/>
      </left>
      <right/>
      <top style="thin"/>
      <bottom/>
      <diagonal/>
    </border>
    <border diagonalUp="false" diagonalDown="false">
      <left style="thin">
        <color rgb="FFFFFFFF"/>
      </left>
      <right/>
      <top style="thin"/>
      <bottom style="thin"/>
      <diagonal/>
    </border>
    <border diagonalUp="false" diagonalDown="false">
      <left style="thin">
        <color rgb="FFFFFFFF"/>
      </left>
      <right/>
      <top style="thin"/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>
        <color rgb="FFFFFFFF"/>
      </top>
      <bottom style="hair"/>
      <diagonal/>
    </border>
    <border diagonalUp="false" diagonalDown="false">
      <left style="thin"/>
      <right style="thin"/>
      <top style="thin">
        <color rgb="FFFFFFFF"/>
      </top>
      <bottom style="hair"/>
      <diagonal/>
    </border>
    <border diagonalUp="false" diagonalDown="false">
      <left/>
      <right style="thin"/>
      <top style="thin"/>
      <bottom style="thin">
        <color rgb="FFFFFFFF"/>
      </bottom>
      <diagonal/>
    </border>
    <border diagonalUp="false" diagonalDown="false">
      <left style="thin"/>
      <right style="thin"/>
      <top style="thin"/>
      <bottom style="thin">
        <color rgb="FFFFFFFF"/>
      </bottom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/>
      <right style="thin"/>
      <top style="hair"/>
      <bottom style="thin"/>
      <diagonal/>
    </border>
    <border diagonalUp="false" diagonalDown="false">
      <left style="thin"/>
      <right style="thin"/>
      <top style="thin"/>
      <bottom style="hair"/>
      <diagonal/>
    </border>
  </borders>
  <cellStyleXfs count="18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1" applyFont="true" applyBorder="true" applyAlignment="true" applyProtection="false">
      <alignment horizontal="general" vertical="bottom" textRotation="0" wrapText="false" indent="0" shrinkToFit="false"/>
    </xf>
    <xf numFmtId="164" fontId="7" fillId="18" borderId="2" applyFont="true" applyBorder="true" applyAlignment="true" applyProtection="false">
      <alignment horizontal="general" vertical="bottom" textRotation="0" wrapText="false" indent="0" shrinkToFit="false"/>
    </xf>
    <xf numFmtId="164" fontId="8" fillId="0" borderId="3" applyFont="true" applyBorder="tru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center" vertical="bottom" textRotation="0" wrapText="false" indent="0" shrinkToFit="false"/>
    </xf>
    <xf numFmtId="164" fontId="11" fillId="3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12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19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20" borderId="4" applyFont="true" applyBorder="tru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2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73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17" borderId="5" applyFont="true" applyBorder="tru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6" applyFont="true" applyBorder="tru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7" applyFont="true" applyBorder="true" applyAlignment="true" applyProtection="false">
      <alignment horizontal="general" vertical="bottom" textRotation="0" wrapText="false" indent="0" shrinkToFit="false"/>
    </xf>
    <xf numFmtId="164" fontId="25" fillId="0" borderId="8" applyFont="true" applyBorder="true" applyAlignment="true" applyProtection="false">
      <alignment horizontal="general" vertical="bottom" textRotation="0" wrapText="false" indent="0" shrinkToFit="false"/>
    </xf>
    <xf numFmtId="164" fontId="26" fillId="0" borderId="9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74" fontId="12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24" borderId="0" applyFont="true" applyBorder="false" applyAlignment="true" applyProtection="false">
      <alignment horizontal="general" vertical="bottom" textRotation="0" wrapText="false" indent="0" shrinkToFit="false"/>
    </xf>
    <xf numFmtId="164" fontId="4" fillId="25" borderId="0" applyFont="true" applyBorder="false" applyAlignment="true" applyProtection="false">
      <alignment horizontal="general" vertical="bottom" textRotation="0" wrapText="false" indent="0" shrinkToFit="false"/>
    </xf>
    <xf numFmtId="164" fontId="4" fillId="26" borderId="0" applyFont="true" applyBorder="false" applyAlignment="true" applyProtection="false">
      <alignment horizontal="general" vertical="bottom" textRotation="0" wrapText="false" indent="0" shrinkToFit="false"/>
    </xf>
    <xf numFmtId="164" fontId="0" fillId="27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0" applyFont="true" applyBorder="false" applyAlignment="true" applyProtection="false">
      <alignment horizontal="general" vertical="bottom" textRotation="0" wrapText="false" indent="0" shrinkToFit="false"/>
    </xf>
    <xf numFmtId="164" fontId="4" fillId="29" borderId="0" applyFont="true" applyBorder="false" applyAlignment="true" applyProtection="false">
      <alignment horizontal="general" vertical="bottom" textRotation="0" wrapText="false" indent="0" shrinkToFit="false"/>
    </xf>
    <xf numFmtId="164" fontId="0" fillId="30" borderId="0" applyFont="true" applyBorder="false" applyAlignment="true" applyProtection="false">
      <alignment horizontal="general" vertical="bottom" textRotation="0" wrapText="false" indent="0" shrinkToFit="false"/>
    </xf>
    <xf numFmtId="164" fontId="0" fillId="31" borderId="0" applyFont="true" applyBorder="false" applyAlignment="true" applyProtection="false">
      <alignment horizontal="general" vertical="bottom" textRotation="0" wrapText="false" indent="0" shrinkToFit="false"/>
    </xf>
    <xf numFmtId="164" fontId="0" fillId="32" borderId="0" applyFont="true" applyBorder="false" applyAlignment="true" applyProtection="false">
      <alignment horizontal="general" vertical="bottom" textRotation="0" wrapText="false" indent="0" shrinkToFit="false"/>
    </xf>
    <xf numFmtId="164" fontId="4" fillId="33" borderId="0" applyFont="true" applyBorder="false" applyAlignment="true" applyProtection="false">
      <alignment horizontal="general" vertical="bottom" textRotation="0" wrapText="false" indent="0" shrinkToFit="false"/>
    </xf>
    <xf numFmtId="164" fontId="0" fillId="34" borderId="0" applyFont="true" applyBorder="false" applyAlignment="true" applyProtection="false">
      <alignment horizontal="general" vertical="bottom" textRotation="0" wrapText="false" indent="0" shrinkToFit="false"/>
    </xf>
    <xf numFmtId="164" fontId="0" fillId="35" borderId="0" applyFont="true" applyBorder="false" applyAlignment="true" applyProtection="false">
      <alignment horizontal="general" vertical="bottom" textRotation="0" wrapText="false" indent="0" shrinkToFit="false"/>
    </xf>
    <xf numFmtId="164" fontId="4" fillId="36" borderId="0" applyFont="true" applyBorder="false" applyAlignment="true" applyProtection="false">
      <alignment horizontal="general" vertical="bottom" textRotation="0" wrapText="false" indent="0" shrinkToFit="false"/>
    </xf>
    <xf numFmtId="164" fontId="4" fillId="37" borderId="0" applyFont="true" applyBorder="false" applyAlignment="true" applyProtection="false">
      <alignment horizontal="general" vertical="bottom" textRotation="0" wrapText="false" indent="0" shrinkToFit="false"/>
    </xf>
  </cellStyleXfs>
  <cellXfs count="6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0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5" borderId="11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38" borderId="12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38" borderId="13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7" fillId="0" borderId="14" xfId="17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15" xfId="17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0" fillId="0" borderId="14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5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0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0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15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15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7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7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7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7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8" borderId="12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38" borderId="13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39" borderId="16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39" borderId="16" xfId="1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39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7" fillId="39" borderId="1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39" borderId="16" xfId="1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39" borderId="16" xfId="17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0" fillId="39" borderId="16" xfId="17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8" borderId="11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38" borderId="11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8" borderId="12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8" borderId="13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1" fillId="0" borderId="15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15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28" fillId="0" borderId="15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8" fillId="0" borderId="1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8" fillId="0" borderId="1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5" xfId="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0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9" borderId="1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0" borderId="12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40" borderId="13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40" borderId="1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0" borderId="12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0" borderId="1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4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5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16" xfId="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7" fillId="39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39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27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4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8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18" xfId="7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1" fillId="0" borderId="18" xfId="7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3" fontId="27" fillId="0" borderId="1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0" borderId="16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27" fillId="41" borderId="16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0" borderId="15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39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3" fillId="0" borderId="16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27" fillId="0" borderId="16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3" fontId="27" fillId="32" borderId="16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27" fillId="32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7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0" borderId="12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7" fillId="4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83" fontId="7" fillId="0" borderId="17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39" borderId="16" xfId="1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3" fontId="27" fillId="0" borderId="0" xfId="7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83" fontId="7" fillId="0" borderId="18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39" borderId="15" xfId="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0" borderId="15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7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31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27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7" fillId="0" borderId="16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31" fillId="0" borderId="16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8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18" xfId="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1" fillId="0" borderId="18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3" fontId="27" fillId="0" borderId="18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27" fillId="0" borderId="16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5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15" xfId="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5" fillId="0" borderId="15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3" fontId="28" fillId="0" borderId="15" xfId="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3" fontId="31" fillId="0" borderId="16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0" fontId="27" fillId="0" borderId="16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0" fontId="31" fillId="0" borderId="16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0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0" borderId="16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16" xfId="7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27" fillId="0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0" fillId="0" borderId="18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3" fontId="15" fillId="0" borderId="18" xfId="19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0" borderId="13" xfId="17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39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27" fillId="32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85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7" fillId="0" borderId="1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0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39" borderId="0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39" borderId="0" xfId="17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39" borderId="0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1" fillId="39" borderId="0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7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6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40" borderId="12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40" borderId="13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1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2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0" borderId="12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8" fillId="0" borderId="13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0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8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8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8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8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8" borderId="19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0" borderId="11" xfId="1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0" borderId="13" xfId="1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30" borderId="16" xfId="1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30" borderId="16" xfId="1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0" borderId="16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2" fontId="0" fillId="30" borderId="16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30" borderId="16" xfId="1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0" borderId="16" xfId="1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0" fillId="30" borderId="16" xfId="1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30" borderId="16" xfId="17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5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2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5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5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2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7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2" fillId="43" borderId="23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1" xfId="17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6" fontId="27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11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27" fillId="0" borderId="11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81" fontId="27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6" fontId="2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27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7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7" fontId="27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7" fontId="27" fillId="0" borderId="1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7" fontId="28" fillId="0" borderId="1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8" fontId="27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2" fontId="4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9" borderId="0" xfId="18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43" borderId="11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3" borderId="13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3" borderId="12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8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17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43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9" borderId="26" xfId="17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16" xfId="17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2" fontId="16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9" borderId="26" xfId="178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8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7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39" borderId="0" xfId="17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39" borderId="16" xfId="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27" fillId="0" borderId="16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9" borderId="20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43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3" borderId="16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43" borderId="16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43" borderId="16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9" borderId="0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3" fillId="0" borderId="16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33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6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8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16" xfId="18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8" fillId="0" borderId="16" xfId="18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174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33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3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9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0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39" borderId="0" xfId="17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1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9" borderId="2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9" borderId="24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43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8" fillId="0" borderId="1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6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43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3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43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43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22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8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8" fillId="44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6" xfId="18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7" fillId="37" borderId="1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27" fillId="37" borderId="16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8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1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43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7" fillId="0" borderId="16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7" fillId="0" borderId="16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8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7" fillId="0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3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1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2" fontId="27" fillId="0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3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3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7" fillId="0" borderId="13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17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7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5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45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45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45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45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3" fontId="33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43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43" borderId="1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3" fontId="33" fillId="43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43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0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7" fillId="39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8" fillId="39" borderId="16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6" xfId="18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37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22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8" fillId="43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16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39" borderId="16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39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3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39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5" fillId="43" borderId="11" xfId="17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18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39" borderId="1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8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8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5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0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7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39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39" borderId="16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39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39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2" fontId="33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7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87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16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76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2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4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2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85" fontId="48" fillId="25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8" fillId="0" borderId="0" xfId="7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5" borderId="12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5" borderId="12" xfId="17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5" borderId="13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39" borderId="0" xfId="7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8" fillId="39" borderId="0" xfId="76" applyFont="true" applyBorder="false" applyAlignment="true" applyProtection="true">
      <alignment horizontal="left" vertical="center" textRotation="0" wrapText="false" indent="0" shrinkToFit="false"/>
      <protection locked="false" hidden="true"/>
    </xf>
    <xf numFmtId="186" fontId="27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2" fillId="0" borderId="2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9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86" fontId="27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93" fontId="27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81" fontId="27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86" fontId="27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7" fillId="0" borderId="1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7" fillId="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7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7" fillId="0" borderId="2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5" borderId="16" xfId="17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39" borderId="26" xfId="17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11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12" xfId="17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3" xfId="17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0" borderId="16" xfId="17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2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12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13" xfId="17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5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7" fillId="0" borderId="12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13" xfId="17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4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3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7" fillId="0" borderId="16" xfId="178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5" fontId="27" fillId="0" borderId="16" xfId="17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4" fillId="39" borderId="0" xfId="7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0" fillId="0" borderId="22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2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5" borderId="12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25" borderId="16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3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31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1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31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32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0" fillId="0" borderId="34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0" fillId="0" borderId="3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0" fillId="0" borderId="3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37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22" fillId="0" borderId="38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0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6" xfId="18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41" xfId="18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2" fillId="0" borderId="33" xfId="18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42" xfId="174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50" fillId="0" borderId="3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0" fillId="0" borderId="3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43" xfId="174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50" fillId="0" borderId="4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50" fillId="0" borderId="4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39" borderId="41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32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34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72" fontId="0" fillId="0" borderId="3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2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1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3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9" fontId="0" fillId="0" borderId="3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44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0" fontId="0" fillId="0" borderId="45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4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39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8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9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42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91" fontId="0" fillId="0" borderId="3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46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47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8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5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3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4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9" fontId="0" fillId="0" borderId="4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36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43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0" fillId="0" borderId="44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4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4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11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49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13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49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25" borderId="11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5" borderId="13" xfId="17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25" borderId="12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5" borderId="16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5" borderId="13" xfId="17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4" fillId="39" borderId="0" xfId="7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34" fillId="0" borderId="0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5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9" borderId="12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9" borderId="12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29" borderId="16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23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2" fillId="0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2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3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4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2" xfId="17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9" borderId="13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29" borderId="13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47" xfId="18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22" fillId="0" borderId="50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32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51" xfId="174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83" fontId="0" fillId="0" borderId="35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52" xfId="174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76" fontId="0" fillId="0" borderId="44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4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2" fillId="0" borderId="38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9" borderId="5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9" borderId="31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9" borderId="31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2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9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4" xfId="175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0" fillId="0" borderId="55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0" fillId="0" borderId="44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5" fontId="0" fillId="0" borderId="45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0" fillId="0" borderId="44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5" fontId="0" fillId="0" borderId="4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45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2" fillId="0" borderId="38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50" xfId="17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2" fillId="0" borderId="5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7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51" xfId="175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6" fontId="0" fillId="0" borderId="54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5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4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57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0" borderId="51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54" xfId="17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0" borderId="55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43" xfId="17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58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22" fillId="0" borderId="3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9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2" fillId="0" borderId="3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9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0" fillId="0" borderId="51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0" fillId="0" borderId="54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0" fillId="0" borderId="43" xfId="17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3" fontId="22" fillId="0" borderId="4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3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5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3" fontId="0" fillId="0" borderId="45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2" fillId="0" borderId="59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9" xfId="17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9" borderId="2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9" borderId="37" xfId="17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9" borderId="38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29" borderId="39" xfId="176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17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5" xfId="18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2" fillId="0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4" fillId="0" borderId="10" xfId="18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29" borderId="12" xfId="17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2" xfId="18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5" fontId="22" fillId="0" borderId="1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6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35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46" xfId="0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2" fillId="0" borderId="59" xfId="17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3" fontId="2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1" fillId="0" borderId="46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3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3" fontId="22" fillId="0" borderId="12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3" fontId="22" fillId="0" borderId="31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2" fontId="50" fillId="0" borderId="36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59" xfId="17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23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0" borderId="46" xfId="174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29" borderId="12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9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2" xfId="17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79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9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6" fontId="0" fillId="0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9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25" borderId="13" xfId="17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9" borderId="13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1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2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8" fontId="0" fillId="0" borderId="13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99" fontId="0" fillId="0" borderId="16" xfId="17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0" borderId="16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16" xfId="17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15" xfId="7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27" fillId="0" borderId="10" xfId="7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7" fillId="0" borderId="14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99" fontId="27" fillId="0" borderId="15" xfId="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0" borderId="15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9" borderId="11" xfId="176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99" fontId="7" fillId="29" borderId="16" xfId="17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20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5" borderId="16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5" borderId="60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5" borderId="60" xfId="17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3" fontId="7" fillId="25" borderId="60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5" borderId="6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4" fontId="7" fillId="25" borderId="60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5" borderId="60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5" borderId="33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5" borderId="33" xfId="17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3" fontId="7" fillId="25" borderId="33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5" borderId="3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4" fontId="7" fillId="25" borderId="33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5" borderId="33" xfId="17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93" fontId="0" fillId="0" borderId="6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6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4" fontId="0" fillId="0" borderId="6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6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83" fontId="0" fillId="0" borderId="4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4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3" fontId="0" fillId="0" borderId="45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4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4" fontId="0" fillId="0" borderId="4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4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45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94" fontId="0" fillId="0" borderId="4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3" fontId="0" fillId="0" borderId="58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5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4" fontId="0" fillId="0" borderId="5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58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58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9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93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94" fontId="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5" borderId="0" xfId="17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16" xfId="17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93" fontId="2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3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Ênfase1 2" xfId="21"/>
    <cellStyle name="20% - Ênfase2 2" xfId="22"/>
    <cellStyle name="20% - Ênfase3 2" xfId="23"/>
    <cellStyle name="20% - Ênfase4 2" xfId="24"/>
    <cellStyle name="20% - Ênfase5 2" xfId="25"/>
    <cellStyle name="20% - Ênfase6 2" xfId="26"/>
    <cellStyle name="40% - Ênfase1 2" xfId="27"/>
    <cellStyle name="40% - Ênfase2 2" xfId="28"/>
    <cellStyle name="40% - Ênfase3 2" xfId="29"/>
    <cellStyle name="40% - Ênfase4 2" xfId="30"/>
    <cellStyle name="40% - Ênfase5 2" xfId="31"/>
    <cellStyle name="40% - Ênfase6 2" xfId="32"/>
    <cellStyle name="60% - Ênfase1 2" xfId="33"/>
    <cellStyle name="60% - Ênfase2 2" xfId="34"/>
    <cellStyle name="60% - Ênfase3 2" xfId="35"/>
    <cellStyle name="60% - Ênfase3 3" xfId="36"/>
    <cellStyle name="60% - Ênfase4 2" xfId="37"/>
    <cellStyle name="60% - Ênfase5 2" xfId="38"/>
    <cellStyle name="60% - Ênfase6 2" xfId="39"/>
    <cellStyle name="Bom 2" xfId="40"/>
    <cellStyle name="Cálculo 2" xfId="41"/>
    <cellStyle name="Célula de Verificação 2" xfId="42"/>
    <cellStyle name="Célula Vinculada 2" xfId="43"/>
    <cellStyle name="Entrada 2" xfId="44"/>
    <cellStyle name="Euro" xfId="45"/>
    <cellStyle name="Heading 4" xfId="46"/>
    <cellStyle name="Incorreto 2" xfId="47"/>
    <cellStyle name="Moeda 10" xfId="48"/>
    <cellStyle name="Moeda 11" xfId="49"/>
    <cellStyle name="Moeda 12" xfId="50"/>
    <cellStyle name="Moeda 2" xfId="51"/>
    <cellStyle name="Moeda 2 2" xfId="52"/>
    <cellStyle name="Moeda 2 3" xfId="53"/>
    <cellStyle name="Moeda 2 4" xfId="54"/>
    <cellStyle name="Moeda 2 5" xfId="55"/>
    <cellStyle name="Moeda 2 6" xfId="56"/>
    <cellStyle name="Moeda 2 7" xfId="57"/>
    <cellStyle name="Moeda 3" xfId="58"/>
    <cellStyle name="Moeda 3 2" xfId="59"/>
    <cellStyle name="Moeda 3 2 2" xfId="60"/>
    <cellStyle name="Moeda 3 2 3" xfId="61"/>
    <cellStyle name="Moeda 3 3" xfId="62"/>
    <cellStyle name="Moeda 3 4" xfId="63"/>
    <cellStyle name="Moeda 3 5" xfId="64"/>
    <cellStyle name="Moeda 4" xfId="65"/>
    <cellStyle name="Moeda 4 2" xfId="66"/>
    <cellStyle name="Moeda 4 3" xfId="67"/>
    <cellStyle name="Moeda 5" xfId="68"/>
    <cellStyle name="Moeda 5 2" xfId="69"/>
    <cellStyle name="Moeda 6" xfId="70"/>
    <cellStyle name="Moeda 7" xfId="71"/>
    <cellStyle name="Moeda 8" xfId="72"/>
    <cellStyle name="Moeda 8 2" xfId="73"/>
    <cellStyle name="Moeda 9" xfId="74"/>
    <cellStyle name="Neutra 2" xfId="75"/>
    <cellStyle name="Normal 10" xfId="76"/>
    <cellStyle name="Normal 2" xfId="77"/>
    <cellStyle name="Normal 2 2" xfId="78"/>
    <cellStyle name="Normal 2 2 2" xfId="79"/>
    <cellStyle name="Normal 2 2 3" xfId="80"/>
    <cellStyle name="Normal 2 3" xfId="81"/>
    <cellStyle name="Normal 2 3 2" xfId="82"/>
    <cellStyle name="Normal 2 4" xfId="83"/>
    <cellStyle name="Normal 3" xfId="84"/>
    <cellStyle name="Normal 3 2" xfId="85"/>
    <cellStyle name="Normal 3 2 2" xfId="86"/>
    <cellStyle name="Normal 3 3" xfId="87"/>
    <cellStyle name="Normal 4" xfId="88"/>
    <cellStyle name="Normal 4 2" xfId="89"/>
    <cellStyle name="Normal 5" xfId="90"/>
    <cellStyle name="Normal 5 2" xfId="91"/>
    <cellStyle name="Normal 5 3" xfId="92"/>
    <cellStyle name="Normal 5 4" xfId="93"/>
    <cellStyle name="Normal 6" xfId="94"/>
    <cellStyle name="Normal 7" xfId="95"/>
    <cellStyle name="Normal 8" xfId="96"/>
    <cellStyle name="Normal 9" xfId="97"/>
    <cellStyle name="Normal 9 2" xfId="98"/>
    <cellStyle name="Nota 2" xfId="99"/>
    <cellStyle name="Porcentagem 2" xfId="100"/>
    <cellStyle name="Porcentagem 2 2" xfId="101"/>
    <cellStyle name="Porcentagem 2 3" xfId="102"/>
    <cellStyle name="Porcentagem 2 4" xfId="103"/>
    <cellStyle name="Porcentagem 2 5" xfId="104"/>
    <cellStyle name="Porcentagem 3" xfId="105"/>
    <cellStyle name="Porcentagem 3 2" xfId="106"/>
    <cellStyle name="Porcentagem 3 3" xfId="107"/>
    <cellStyle name="Porcentagem 4" xfId="108"/>
    <cellStyle name="Porcentagem 4 2" xfId="109"/>
    <cellStyle name="Porcentagem 4 3" xfId="110"/>
    <cellStyle name="Porcentagem 5" xfId="111"/>
    <cellStyle name="Porcentagem 5 2" xfId="112"/>
    <cellStyle name="Result 5" xfId="113"/>
    <cellStyle name="Resultado2" xfId="114"/>
    <cellStyle name="Saída 2" xfId="115"/>
    <cellStyle name="Separador de milhares 2" xfId="116"/>
    <cellStyle name="Separador de milhares 2 2" xfId="117"/>
    <cellStyle name="Separador de milhares 2 2 2" xfId="118"/>
    <cellStyle name="Separador de milhares 2 3" xfId="119"/>
    <cellStyle name="Separador de milhares 3" xfId="120"/>
    <cellStyle name="Separador de milhares 3 2" xfId="121"/>
    <cellStyle name="Separador de milhares 3 2 2" xfId="122"/>
    <cellStyle name="Separador de milhares 3 3" xfId="123"/>
    <cellStyle name="Separador de milhares 3 3 2" xfId="124"/>
    <cellStyle name="Separador de milhares 3 4" xfId="125"/>
    <cellStyle name="Separador de milhares 4" xfId="126"/>
    <cellStyle name="Separador de milhares 4 2" xfId="127"/>
    <cellStyle name="Separador de milhares 5" xfId="128"/>
    <cellStyle name="Separador de milhares 5 2" xfId="129"/>
    <cellStyle name="Texto de Aviso 2" xfId="130"/>
    <cellStyle name="Texto Explicativo 2" xfId="131"/>
    <cellStyle name="Total 2" xfId="132"/>
    <cellStyle name="Título 1 1" xfId="133"/>
    <cellStyle name="Título 1 1 1" xfId="134"/>
    <cellStyle name="Título 2 2" xfId="135"/>
    <cellStyle name="Título 3 2" xfId="136"/>
    <cellStyle name="Título 4 2" xfId="137"/>
    <cellStyle name="Título 5" xfId="138"/>
    <cellStyle name="Vírgula 10" xfId="139"/>
    <cellStyle name="Vírgula 2" xfId="140"/>
    <cellStyle name="Vírgula 2 2" xfId="141"/>
    <cellStyle name="Vírgula 2 2 2" xfId="142"/>
    <cellStyle name="Vírgula 2 2 2 2" xfId="143"/>
    <cellStyle name="Vírgula 2 2 3" xfId="144"/>
    <cellStyle name="Vírgula 2 2 4" xfId="145"/>
    <cellStyle name="Vírgula 2 2 5" xfId="146"/>
    <cellStyle name="Vírgula 2 3" xfId="147"/>
    <cellStyle name="Vírgula 2 4" xfId="148"/>
    <cellStyle name="Vírgula 2 5" xfId="149"/>
    <cellStyle name="Vírgula 2 6" xfId="150"/>
    <cellStyle name="Vírgula 3" xfId="151"/>
    <cellStyle name="Vírgula 3 2" xfId="152"/>
    <cellStyle name="Vírgula 3 3" xfId="153"/>
    <cellStyle name="Vírgula 4" xfId="154"/>
    <cellStyle name="Vírgula 4 2" xfId="155"/>
    <cellStyle name="Vírgula 4 3" xfId="156"/>
    <cellStyle name="Vírgula 5" xfId="157"/>
    <cellStyle name="Vírgula 5 2" xfId="158"/>
    <cellStyle name="Vírgula 5 3" xfId="159"/>
    <cellStyle name="Vírgula 6" xfId="160"/>
    <cellStyle name="Vírgula 6 2" xfId="161"/>
    <cellStyle name="Vírgula 7" xfId="162"/>
    <cellStyle name="Vírgula 7 2" xfId="163"/>
    <cellStyle name="Vírgula 8" xfId="164"/>
    <cellStyle name="Vírgula 9" xfId="165"/>
    <cellStyle name="Ênfase1 2" xfId="166"/>
    <cellStyle name="Ênfase2 2" xfId="167"/>
    <cellStyle name="Ênfase3 2" xfId="168"/>
    <cellStyle name="Ênfase4 2" xfId="169"/>
    <cellStyle name="Ênfase5 2" xfId="170"/>
    <cellStyle name="Ênfase6 2" xfId="171"/>
    <cellStyle name="Excel Built-in Accent5" xfId="172"/>
    <cellStyle name="Excel Built-in Accent1" xfId="173"/>
    <cellStyle name="Excel Built-in 20% - Accent1" xfId="174"/>
    <cellStyle name="Excel Built-in 40% - Accent1" xfId="175"/>
    <cellStyle name="Excel Built-in 60% - Accent5" xfId="176"/>
    <cellStyle name="Excel Built-in 40% - Accent5" xfId="177"/>
    <cellStyle name="Excel Built-in 20% - Accent6" xfId="178"/>
    <cellStyle name="Excel Built-in 40% - Accent6" xfId="179"/>
    <cellStyle name="Excel Built-in Accent6" xfId="180"/>
    <cellStyle name="Excel Built-in 20% - Accent5" xfId="181"/>
    <cellStyle name="Excel Built-in 60% - Accent1" xfId="182"/>
    <cellStyle name="Excel Built-in 60% - Accent4" xfId="183"/>
    <cellStyle name="*unknown*" xfId="20" builtinId="8"/>
    <cellStyle name="Excel Built-in 60% - Accent6" xfId="184"/>
  </cellStyles>
  <dxfs count="2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C5E0B4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fgColor rgb="FF4472C4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  <dxf>
      <fill>
        <patternFill>
          <bgColor rgb="FFFFC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D966"/>
      <rgbColor rgb="FFF4B183"/>
      <rgbColor rgb="FF9DC3E6"/>
      <rgbColor rgb="FFD6DCE5"/>
      <rgbColor rgb="FF008000"/>
      <rgbColor rgb="FFFFF2CC"/>
      <rgbColor rgb="FF548235"/>
      <rgbColor rgb="FF800080"/>
      <rgbColor rgb="FF0563C1"/>
      <rgbColor rgb="FFC0C0C0"/>
      <rgbColor rgb="FF808080"/>
      <rgbColor rgb="FF8FAADC"/>
      <rgbColor rgb="FFED7D31"/>
      <rgbColor rgb="FFFFFFCC"/>
      <rgbColor rgb="FFCCFFFF"/>
      <rgbColor rgb="FFBDD7EE"/>
      <rgbColor rgb="FFFF8080"/>
      <rgbColor rgb="FF0066CC"/>
      <rgbColor rgb="FFCCCCFF"/>
      <rgbColor rgb="FF000080"/>
      <rgbColor rgb="FFC9C9C9"/>
      <rgbColor rgb="FFFFC000"/>
      <rgbColor rgb="FFA9D18E"/>
      <rgbColor rgb="FFB4C7E7"/>
      <rgbColor rgb="FFDAE3F3"/>
      <rgbColor rgb="FF2E75B6"/>
      <rgbColor rgb="FFE2F0D9"/>
      <rgbColor rgb="FF00B0F0"/>
      <rgbColor rgb="FFDEEBF7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70AD47"/>
      <rgbColor rgb="FFFFCC00"/>
      <rgbColor rgb="FFFF9900"/>
      <rgbColor rgb="FFFF6600"/>
      <rgbColor rgb="FF5B9BD5"/>
      <rgbColor rgb="FF969696"/>
      <rgbColor rgb="FF003366"/>
      <rgbColor rgb="FF339966"/>
      <rgbColor rgb="FFC5E0B4"/>
      <rgbColor rgb="FFBFBFBF"/>
      <rgbColor rgb="FF993300"/>
      <rgbColor rgb="FFA6A6A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externalLink" Target="externalLinks/externalLink1.xml"/><Relationship Id="rId14" Type="http://schemas.openxmlformats.org/officeDocument/2006/relationships/sharedStrings" Target="sharedStrings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16</xdr:col>
      <xdr:colOff>302760</xdr:colOff>
      <xdr:row>100</xdr:row>
      <xdr:rowOff>207360</xdr:rowOff>
    </xdr:from>
    <xdr:to>
      <xdr:col>20</xdr:col>
      <xdr:colOff>79200</xdr:colOff>
      <xdr:row>106</xdr:row>
      <xdr:rowOff>429480</xdr:rowOff>
    </xdr:to>
    <xdr:sp>
      <xdr:nvSpPr>
        <xdr:cNvPr id="0" name="Seta: para a Direita 1"/>
        <xdr:cNvSpPr/>
      </xdr:nvSpPr>
      <xdr:spPr>
        <a:xfrm flipH="1" rot="20975400">
          <a:off x="32582520" y="37516680"/>
          <a:ext cx="2232720" cy="3317760"/>
        </a:xfrm>
        <a:prstGeom prst="rightArrow">
          <a:avLst>
            <a:gd name="adj1" fmla="val 50000"/>
            <a:gd name="adj2" fmla="val 50000"/>
          </a:avLst>
        </a:prstGeom>
        <a:solidFill>
          <a:srgbClr val="5b9bd5"/>
        </a:solidFill>
        <a:ln w="0">
          <a:solidFill>
            <a:srgbClr val="43729d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b="0" lang="pt-BR" sz="1100" spc="-1" strike="noStrike">
              <a:latin typeface="Calibri"/>
            </a:rPr>
            <a:t>SE FOR O REGIME "SIMPLESNACIONAL", CONFORME O FATURAMENTO, MOSTRA NA COLUNA "P" AS TAXAS CORRETAS CONFORME A FAIXA</a:t>
          </a:r>
          <a:endParaRPr b="0" lang="pt-BR" sz="11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247680</xdr:colOff>
      <xdr:row>0</xdr:row>
      <xdr:rowOff>162000</xdr:rowOff>
    </xdr:from>
    <xdr:to>
      <xdr:col>2</xdr:col>
      <xdr:colOff>761040</xdr:colOff>
      <xdr:row>2</xdr:row>
      <xdr:rowOff>46800</xdr:rowOff>
    </xdr:to>
    <xdr:sp>
      <xdr:nvSpPr>
        <xdr:cNvPr id="1" name="Retângulo 1"/>
        <xdr:cNvSpPr/>
      </xdr:nvSpPr>
      <xdr:spPr>
        <a:xfrm>
          <a:off x="388800" y="162000"/>
          <a:ext cx="774720" cy="799200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2</xdr:col>
      <xdr:colOff>102600</xdr:colOff>
      <xdr:row>1</xdr:row>
      <xdr:rowOff>102960</xdr:rowOff>
    </xdr:from>
    <xdr:to>
      <xdr:col>2</xdr:col>
      <xdr:colOff>674640</xdr:colOff>
      <xdr:row>1</xdr:row>
      <xdr:rowOff>636840</xdr:rowOff>
    </xdr:to>
    <xdr:pic>
      <xdr:nvPicPr>
        <xdr:cNvPr id="2" name="Imagem 2" descr=""/>
        <xdr:cNvPicPr/>
      </xdr:nvPicPr>
      <xdr:blipFill>
        <a:blip r:embed="rId1"/>
        <a:stretch/>
      </xdr:blipFill>
      <xdr:spPr>
        <a:xfrm>
          <a:off x="505080" y="293400"/>
          <a:ext cx="572040" cy="5338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0</xdr:col>
      <xdr:colOff>360</xdr:colOff>
      <xdr:row>0</xdr:row>
      <xdr:rowOff>360</xdr:rowOff>
    </xdr:to>
    <xdr:sp>
      <xdr:nvSpPr>
        <xdr:cNvPr id="3" name="Group Box 1" hidden="1"/>
        <xdr:cNvSpPr/>
      </xdr:nvSpPr>
      <xdr:spPr>
        <a:xfrm>
          <a:off x="0" y="0"/>
          <a:ext cx="3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-44280" bIns="-44280" anchor="ctr">
          <a:noAutofit/>
        </a:bodyPr>
        <a:p>
          <a:pPr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Destacar campos editáveis</a:t>
          </a: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oneCell">
    <xdr:from>
      <xdr:col>10</xdr:col>
      <xdr:colOff>203400</xdr:colOff>
      <xdr:row>7</xdr:row>
      <xdr:rowOff>38160</xdr:rowOff>
    </xdr:from>
    <xdr:to>
      <xdr:col>11</xdr:col>
      <xdr:colOff>478440</xdr:colOff>
      <xdr:row>8</xdr:row>
      <xdr:rowOff>123120</xdr:rowOff>
    </xdr:to>
    <xdr:sp>
      <xdr:nvSpPr>
        <xdr:cNvPr id="4" name="Option Button 2"/>
        <xdr:cNvSpPr/>
      </xdr:nvSpPr>
      <xdr:spPr>
        <a:xfrm>
          <a:off x="10655640" y="1962360"/>
          <a:ext cx="1402560" cy="2754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ctr">
          <a:noAutofit/>
        </a:bodyPr>
        <a:p>
          <a:pPr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Formação de Preços</a:t>
          </a: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0</xdr:col>
      <xdr:colOff>360</xdr:colOff>
      <xdr:row>0</xdr:row>
      <xdr:rowOff>360</xdr:rowOff>
    </xdr:to>
    <xdr:sp>
      <xdr:nvSpPr>
        <xdr:cNvPr id="5" name="Option Button 3" hidden="1"/>
        <xdr:cNvSpPr/>
      </xdr:nvSpPr>
      <xdr:spPr>
        <a:xfrm>
          <a:off x="0" y="0"/>
          <a:ext cx="3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-44280" bIns="-44280" anchor="ctr">
          <a:noAutofit/>
        </a:bodyPr>
        <a:p>
          <a:pPr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Proponente</a:t>
          </a: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0</xdr:col>
      <xdr:colOff>360</xdr:colOff>
      <xdr:row>0</xdr:row>
      <xdr:rowOff>360</xdr:rowOff>
    </xdr:to>
    <xdr:sp>
      <xdr:nvSpPr>
        <xdr:cNvPr id="6" name="Option Button 4" hidden="1"/>
        <xdr:cNvSpPr/>
      </xdr:nvSpPr>
      <xdr:spPr>
        <a:xfrm>
          <a:off x="0" y="0"/>
          <a:ext cx="3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-44280" bIns="-44280" anchor="ctr">
          <a:noAutofit/>
        </a:bodyPr>
        <a:p>
          <a:pPr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Desativado</a:t>
          </a:r>
          <a:endParaRPr b="0" lang="pt-B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0</xdr:col>
      <xdr:colOff>360</xdr:colOff>
      <xdr:row>0</xdr:row>
      <xdr:rowOff>360</xdr:rowOff>
    </xdr:to>
    <xdr:sp>
      <xdr:nvSpPr>
        <xdr:cNvPr id="7" name="Option Button 10" hidden="1"/>
        <xdr:cNvSpPr/>
      </xdr:nvSpPr>
      <xdr:spPr>
        <a:xfrm>
          <a:off x="0" y="0"/>
          <a:ext cx="360" cy="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-44280" bIns="-44280" anchor="ctr">
          <a:noAutofit/>
        </a:bodyPr>
        <a:p>
          <a:pPr>
            <a:lnSpc>
              <a:spcPct val="100000"/>
            </a:lnSpc>
          </a:pPr>
          <a:r>
            <a:rPr b="0" lang="pt-BR" sz="1200" spc="-1" strike="noStrike">
              <a:latin typeface="Times New Roman"/>
            </a:rPr>
            <a:t>Repactuação</a:t>
          </a:r>
          <a:endParaRPr b="0" lang="pt-BR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1"/>
    </sheetNames>
    <sheetDataSet>
      <sheetData sheetId="0"/>
    </sheetDataSet>
  </externalBook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pesquisa.apps.tcu.gov.br/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4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5" activeCellId="0" sqref="D5"/>
    </sheetView>
  </sheetViews>
  <sheetFormatPr defaultColWidth="8.71484375" defaultRowHeight="15" zeroHeight="false" outlineLevelRow="0" outlineLevelCol="0"/>
  <cols>
    <col collapsed="false" customWidth="true" hidden="false" outlineLevel="0" max="4" min="4" style="1" width="20.57"/>
  </cols>
  <sheetData>
    <row r="4" customFormat="false" ht="15" hidden="false" customHeight="false" outlineLevel="0" collapsed="false">
      <c r="D4" s="1" t="s">
        <v>0</v>
      </c>
    </row>
    <row r="5" customFormat="false" ht="15" hidden="false" customHeight="false" outlineLevel="0" collapsed="false">
      <c r="D5" s="1" t="s">
        <v>1</v>
      </c>
    </row>
    <row r="6" customFormat="false" ht="15" hidden="false" customHeight="false" outlineLevel="0" collapsed="false">
      <c r="D6" s="1" t="s">
        <v>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false"/>
  </sheetPr>
  <dimension ref="A1:R126"/>
  <sheetViews>
    <sheetView showFormulas="false" showGridLines="true" showRowColHeaders="true" showZeros="true" rightToLeft="false" tabSelected="false" showOutlineSymbols="true" defaultGridColor="true" view="normal" topLeftCell="E106" colorId="64" zoomScale="123" zoomScaleNormal="123" zoomScalePageLayoutView="100" workbookViewId="0">
      <selection pane="topLeft" activeCell="F99" activeCellId="0" sqref="F9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7.71"/>
    <col collapsed="false" customWidth="true" hidden="false" outlineLevel="0" max="3" min="3" style="1" width="57.71"/>
    <col collapsed="false" customWidth="true" hidden="false" outlineLevel="0" max="4" min="4" style="1" width="60.29"/>
    <col collapsed="false" customWidth="true" hidden="false" outlineLevel="0" max="5" min="5" style="1" width="70.57"/>
    <col collapsed="false" customWidth="true" hidden="false" outlineLevel="0" max="6" min="6" style="2" width="103.29"/>
    <col collapsed="false" customWidth="true" hidden="false" outlineLevel="0" max="12" min="8" style="1" width="14.71"/>
    <col collapsed="false" customWidth="true" hidden="false" outlineLevel="0" max="13" min="13" style="1" width="19.42"/>
    <col collapsed="false" customWidth="true" hidden="false" outlineLevel="0" max="14" min="14" style="1" width="18.29"/>
    <col collapsed="false" customWidth="true" hidden="false" outlineLevel="0" max="15" min="15" style="1" width="19.71"/>
    <col collapsed="false" customWidth="true" hidden="false" outlineLevel="0" max="16" min="16" style="1" width="15"/>
  </cols>
  <sheetData>
    <row r="1" s="11" customFormat="true" ht="15" hidden="false" customHeight="true" outlineLevel="0" collapsed="false">
      <c r="A1" s="3"/>
      <c r="B1" s="4"/>
      <c r="C1" s="5" t="s">
        <v>3</v>
      </c>
      <c r="D1" s="6"/>
      <c r="E1" s="7"/>
      <c r="F1" s="8"/>
      <c r="G1" s="9"/>
      <c r="H1" s="10"/>
      <c r="I1" s="10"/>
      <c r="J1" s="10"/>
      <c r="K1" s="10"/>
      <c r="L1" s="10"/>
      <c r="M1" s="10"/>
      <c r="N1" s="10"/>
      <c r="O1" s="10"/>
      <c r="P1" s="10"/>
    </row>
    <row r="2" s="11" customFormat="true" ht="15" hidden="false" customHeight="true" outlineLevel="0" collapsed="false">
      <c r="A2" s="3"/>
      <c r="B2" s="12" t="s">
        <v>4</v>
      </c>
      <c r="C2" s="13" t="s">
        <v>5</v>
      </c>
      <c r="D2" s="14" t="n">
        <v>7</v>
      </c>
      <c r="E2" s="15"/>
      <c r="F2" s="16"/>
      <c r="G2" s="9"/>
      <c r="H2" s="10"/>
      <c r="I2" s="10"/>
      <c r="J2" s="10"/>
      <c r="K2" s="10"/>
      <c r="L2" s="10"/>
      <c r="M2" s="10"/>
      <c r="N2" s="10"/>
      <c r="O2" s="10"/>
      <c r="P2" s="10"/>
    </row>
    <row r="3" s="11" customFormat="true" ht="15" hidden="false" customHeight="true" outlineLevel="0" collapsed="false">
      <c r="B3" s="12" t="s">
        <v>6</v>
      </c>
      <c r="C3" s="13" t="s">
        <v>7</v>
      </c>
      <c r="D3" s="14" t="n">
        <v>365</v>
      </c>
      <c r="E3" s="17"/>
      <c r="F3" s="16"/>
      <c r="G3" s="9"/>
      <c r="H3" s="10"/>
      <c r="I3" s="10"/>
      <c r="J3" s="10"/>
      <c r="K3" s="10"/>
      <c r="L3" s="10"/>
      <c r="M3" s="10"/>
      <c r="N3" s="10"/>
      <c r="O3" s="10"/>
      <c r="P3" s="10"/>
    </row>
    <row r="4" s="11" customFormat="true" ht="15" hidden="false" customHeight="true" outlineLevel="0" collapsed="false">
      <c r="B4" s="12" t="s">
        <v>8</v>
      </c>
      <c r="C4" s="13" t="s">
        <v>9</v>
      </c>
      <c r="D4" s="14" t="n">
        <v>30</v>
      </c>
      <c r="E4" s="17"/>
      <c r="F4" s="16"/>
      <c r="G4" s="9"/>
      <c r="H4" s="10"/>
      <c r="I4" s="10"/>
      <c r="J4" s="10"/>
      <c r="K4" s="10"/>
      <c r="L4" s="10"/>
      <c r="M4" s="10"/>
      <c r="N4" s="10"/>
      <c r="O4" s="10"/>
      <c r="P4" s="10"/>
    </row>
    <row r="5" s="11" customFormat="true" ht="15" hidden="false" customHeight="true" outlineLevel="0" collapsed="false">
      <c r="B5" s="12" t="s">
        <v>10</v>
      </c>
      <c r="C5" s="13" t="s">
        <v>11</v>
      </c>
      <c r="D5" s="18" t="n">
        <f aca="false">D6/D7</f>
        <v>4.3452380952381</v>
      </c>
      <c r="E5" s="19"/>
      <c r="F5" s="16"/>
      <c r="G5" s="9"/>
      <c r="H5" s="10"/>
      <c r="I5" s="10"/>
      <c r="J5" s="10"/>
      <c r="K5" s="10"/>
      <c r="L5" s="10"/>
      <c r="M5" s="10"/>
      <c r="N5" s="10"/>
      <c r="O5" s="10"/>
      <c r="P5" s="10"/>
    </row>
    <row r="6" s="11" customFormat="true" ht="15" hidden="false" customHeight="true" outlineLevel="0" collapsed="false">
      <c r="B6" s="12" t="s">
        <v>12</v>
      </c>
      <c r="C6" s="11" t="s">
        <v>13</v>
      </c>
      <c r="D6" s="14" t="n">
        <f aca="false">D3/D2</f>
        <v>52.1428571428571</v>
      </c>
      <c r="E6" s="20"/>
      <c r="F6" s="21"/>
      <c r="G6" s="9"/>
      <c r="H6" s="10"/>
      <c r="I6" s="10"/>
      <c r="J6" s="10"/>
      <c r="K6" s="10"/>
      <c r="L6" s="10"/>
      <c r="M6" s="10"/>
      <c r="N6" s="10"/>
      <c r="O6" s="10"/>
      <c r="P6" s="10"/>
    </row>
    <row r="7" s="11" customFormat="true" ht="15" hidden="false" customHeight="true" outlineLevel="0" collapsed="false">
      <c r="B7" s="12" t="s">
        <v>14</v>
      </c>
      <c r="C7" s="13" t="s">
        <v>15</v>
      </c>
      <c r="D7" s="14" t="n">
        <v>12</v>
      </c>
      <c r="E7" s="17"/>
      <c r="F7" s="22"/>
      <c r="G7" s="9"/>
      <c r="H7" s="10"/>
      <c r="I7" s="10"/>
      <c r="J7" s="10"/>
      <c r="K7" s="10"/>
      <c r="L7" s="10"/>
      <c r="M7" s="10"/>
      <c r="N7" s="10"/>
      <c r="O7" s="10"/>
      <c r="P7" s="10"/>
    </row>
    <row r="8" s="11" customFormat="true" ht="15" hidden="false" customHeight="true" outlineLevel="0" collapsed="false">
      <c r="B8" s="12" t="s">
        <v>16</v>
      </c>
      <c r="C8" s="13" t="s">
        <v>17</v>
      </c>
      <c r="D8" s="14" t="n">
        <v>60</v>
      </c>
      <c r="E8" s="17"/>
      <c r="F8" s="23"/>
      <c r="G8" s="9"/>
      <c r="H8" s="10"/>
      <c r="I8" s="10"/>
      <c r="J8" s="10"/>
      <c r="K8" s="10"/>
      <c r="L8" s="10"/>
      <c r="M8" s="10"/>
      <c r="N8" s="10"/>
      <c r="O8" s="10"/>
      <c r="P8" s="10"/>
    </row>
    <row r="9" s="11" customFormat="true" ht="15" hidden="false" customHeight="true" outlineLevel="0" collapsed="false">
      <c r="B9" s="12" t="s">
        <v>18</v>
      </c>
      <c r="C9" s="13" t="s">
        <v>19</v>
      </c>
      <c r="D9" s="14" t="n">
        <v>52.5</v>
      </c>
      <c r="E9" s="24"/>
      <c r="F9" s="23"/>
      <c r="G9" s="9"/>
      <c r="H9" s="10"/>
      <c r="I9" s="10"/>
      <c r="J9" s="10"/>
      <c r="K9" s="10"/>
      <c r="L9" s="10"/>
      <c r="M9" s="10"/>
      <c r="N9" s="10"/>
      <c r="O9" s="10"/>
      <c r="P9" s="10"/>
    </row>
    <row r="10" s="11" customFormat="true" ht="15" hidden="false" customHeight="true" outlineLevel="0" collapsed="false">
      <c r="B10" s="25"/>
      <c r="C10" s="26"/>
      <c r="D10" s="27"/>
      <c r="E10" s="27"/>
      <c r="F10" s="28"/>
      <c r="G10" s="9"/>
      <c r="H10" s="29"/>
      <c r="I10" s="29"/>
      <c r="J10" s="29"/>
      <c r="K10" s="29"/>
      <c r="L10" s="29"/>
      <c r="M10" s="29"/>
      <c r="N10" s="29"/>
      <c r="O10" s="29"/>
      <c r="P10" s="29"/>
    </row>
    <row r="11" s="9" customFormat="true" ht="15" hidden="false" customHeight="true" outlineLevel="0" collapsed="false">
      <c r="B11" s="30"/>
      <c r="F11" s="2"/>
    </row>
    <row r="12" s="31" customFormat="true" ht="15" hidden="false" customHeight="true" outlineLevel="0" collapsed="false">
      <c r="B12" s="4"/>
      <c r="C12" s="32" t="s">
        <v>20</v>
      </c>
      <c r="D12" s="32"/>
      <c r="E12" s="32"/>
      <c r="F12" s="33"/>
      <c r="H12" s="34"/>
      <c r="I12" s="34"/>
      <c r="J12" s="34"/>
      <c r="K12" s="34"/>
      <c r="L12" s="34"/>
      <c r="M12" s="34"/>
      <c r="N12" s="34"/>
      <c r="O12" s="34"/>
      <c r="P12" s="34"/>
    </row>
    <row r="13" s="9" customFormat="true" ht="113.25" hidden="false" customHeight="true" outlineLevel="0" collapsed="false">
      <c r="B13" s="35" t="s">
        <v>4</v>
      </c>
      <c r="C13" s="36" t="s">
        <v>21</v>
      </c>
      <c r="D13" s="37"/>
      <c r="E13" s="38" t="s">
        <v>22</v>
      </c>
      <c r="F13" s="38" t="s">
        <v>23</v>
      </c>
      <c r="H13" s="39"/>
      <c r="I13" s="39"/>
      <c r="J13" s="39"/>
      <c r="K13" s="39"/>
      <c r="L13" s="39"/>
      <c r="M13" s="39"/>
      <c r="N13" s="39"/>
      <c r="O13" s="39"/>
      <c r="P13" s="39"/>
    </row>
    <row r="14" s="9" customFormat="true" ht="96" hidden="false" customHeight="true" outlineLevel="0" collapsed="false">
      <c r="B14" s="35" t="s">
        <v>6</v>
      </c>
      <c r="C14" s="40" t="s">
        <v>24</v>
      </c>
      <c r="D14" s="41" t="s">
        <v>25</v>
      </c>
      <c r="E14" s="42" t="s">
        <v>26</v>
      </c>
      <c r="F14" s="43" t="s">
        <v>27</v>
      </c>
      <c r="H14" s="39"/>
      <c r="I14" s="39"/>
      <c r="J14" s="39"/>
      <c r="K14" s="39"/>
      <c r="L14" s="39"/>
      <c r="M14" s="39"/>
      <c r="N14" s="39"/>
      <c r="O14" s="39"/>
      <c r="P14" s="39"/>
    </row>
    <row r="15" s="9" customFormat="true" ht="73.5" hidden="false" customHeight="true" outlineLevel="0" collapsed="false">
      <c r="B15" s="35" t="s">
        <v>8</v>
      </c>
      <c r="C15" s="36" t="s">
        <v>28</v>
      </c>
      <c r="D15" s="37" t="s">
        <v>29</v>
      </c>
      <c r="E15" s="38" t="s">
        <v>30</v>
      </c>
      <c r="F15" s="38" t="s">
        <v>31</v>
      </c>
      <c r="H15" s="39"/>
      <c r="I15" s="39"/>
      <c r="J15" s="39"/>
      <c r="K15" s="39"/>
      <c r="L15" s="39"/>
      <c r="M15" s="39"/>
      <c r="N15" s="39"/>
      <c r="O15" s="39"/>
      <c r="P15" s="39"/>
    </row>
    <row r="16" s="9" customFormat="true" ht="75" hidden="false" customHeight="true" outlineLevel="0" collapsed="false">
      <c r="B16" s="35" t="s">
        <v>10</v>
      </c>
      <c r="C16" s="36" t="s">
        <v>32</v>
      </c>
      <c r="D16" s="37" t="s">
        <v>33</v>
      </c>
      <c r="E16" s="38" t="s">
        <v>34</v>
      </c>
      <c r="F16" s="38" t="s">
        <v>35</v>
      </c>
      <c r="H16" s="39"/>
      <c r="I16" s="39"/>
      <c r="J16" s="39"/>
      <c r="K16" s="39"/>
      <c r="L16" s="39"/>
      <c r="M16" s="39"/>
      <c r="N16" s="39"/>
      <c r="O16" s="39"/>
      <c r="P16" s="39"/>
    </row>
    <row r="17" s="9" customFormat="true" ht="63" hidden="false" customHeight="true" outlineLevel="0" collapsed="false">
      <c r="B17" s="35" t="s">
        <v>12</v>
      </c>
      <c r="C17" s="40" t="s">
        <v>36</v>
      </c>
      <c r="D17" s="41" t="s">
        <v>37</v>
      </c>
      <c r="E17" s="42"/>
      <c r="F17" s="43"/>
      <c r="H17" s="39"/>
      <c r="I17" s="39"/>
      <c r="J17" s="39"/>
      <c r="K17" s="39"/>
      <c r="L17" s="39"/>
      <c r="M17" s="39"/>
      <c r="N17" s="39"/>
      <c r="O17" s="39"/>
      <c r="P17" s="39"/>
    </row>
    <row r="18" s="9" customFormat="true" ht="50.25" hidden="false" customHeight="true" outlineLevel="0" collapsed="false">
      <c r="B18" s="35" t="s">
        <v>14</v>
      </c>
      <c r="C18" s="40" t="s">
        <v>38</v>
      </c>
      <c r="D18" s="41" t="s">
        <v>39</v>
      </c>
      <c r="E18" s="42" t="s">
        <v>40</v>
      </c>
      <c r="F18" s="43" t="s">
        <v>41</v>
      </c>
      <c r="H18" s="39"/>
      <c r="I18" s="39"/>
      <c r="J18" s="39"/>
      <c r="K18" s="39"/>
      <c r="L18" s="39"/>
      <c r="M18" s="39"/>
      <c r="N18" s="39"/>
      <c r="O18" s="39"/>
      <c r="P18" s="39"/>
    </row>
    <row r="19" s="9" customFormat="true" ht="26.25" hidden="false" customHeight="true" outlineLevel="0" collapsed="false">
      <c r="B19" s="35" t="s">
        <v>16</v>
      </c>
      <c r="C19" s="40" t="s">
        <v>42</v>
      </c>
      <c r="D19" s="41"/>
      <c r="E19" s="42"/>
      <c r="F19" s="43"/>
      <c r="H19" s="39"/>
      <c r="I19" s="39"/>
      <c r="J19" s="39"/>
      <c r="K19" s="39"/>
      <c r="L19" s="39"/>
      <c r="M19" s="39"/>
      <c r="N19" s="39"/>
      <c r="O19" s="39"/>
      <c r="P19" s="39"/>
    </row>
    <row r="20" s="9" customFormat="true" ht="15" hidden="false" customHeight="true" outlineLevel="0" collapsed="false">
      <c r="B20" s="30"/>
      <c r="F20" s="2"/>
      <c r="H20" s="39"/>
      <c r="I20" s="39"/>
      <c r="J20" s="39"/>
      <c r="K20" s="39"/>
      <c r="L20" s="39"/>
      <c r="M20" s="39"/>
      <c r="N20" s="39"/>
      <c r="O20" s="39"/>
      <c r="P20" s="39"/>
    </row>
    <row r="21" s="9" customFormat="true" ht="15" hidden="false" customHeight="true" outlineLevel="0" collapsed="false">
      <c r="B21" s="4"/>
      <c r="C21" s="44" t="s">
        <v>43</v>
      </c>
      <c r="D21" s="32"/>
      <c r="E21" s="32"/>
      <c r="F21" s="33"/>
      <c r="H21" s="45"/>
      <c r="I21" s="46"/>
      <c r="J21" s="46"/>
      <c r="K21" s="46"/>
      <c r="L21" s="46"/>
      <c r="M21" s="46"/>
      <c r="N21" s="46"/>
      <c r="O21" s="46"/>
      <c r="P21" s="47"/>
    </row>
    <row r="22" s="11" customFormat="true" ht="3.75" hidden="false" customHeight="true" outlineLevel="0" collapsed="false">
      <c r="B22" s="48"/>
      <c r="C22" s="49"/>
      <c r="D22" s="48"/>
      <c r="E22" s="48"/>
      <c r="F22" s="50"/>
      <c r="G22" s="9"/>
      <c r="H22" s="51"/>
      <c r="I22" s="52"/>
      <c r="J22" s="53"/>
      <c r="K22" s="54"/>
      <c r="L22" s="54"/>
      <c r="M22" s="53"/>
      <c r="N22" s="53"/>
      <c r="O22" s="53"/>
      <c r="P22" s="55"/>
    </row>
    <row r="23" s="64" customFormat="true" ht="15" hidden="false" customHeight="true" outlineLevel="0" collapsed="false">
      <c r="A23" s="56"/>
      <c r="B23" s="57"/>
      <c r="C23" s="58" t="s">
        <v>44</v>
      </c>
      <c r="D23" s="58"/>
      <c r="E23" s="58"/>
      <c r="F23" s="59"/>
      <c r="G23" s="31"/>
      <c r="H23" s="60" t="s">
        <v>45</v>
      </c>
      <c r="I23" s="61" t="s">
        <v>46</v>
      </c>
      <c r="J23" s="61" t="s">
        <v>47</v>
      </c>
      <c r="K23" s="61"/>
      <c r="L23" s="61"/>
      <c r="M23" s="61"/>
      <c r="N23" s="61"/>
      <c r="O23" s="61"/>
      <c r="P23" s="62"/>
      <c r="Q23" s="63"/>
    </row>
    <row r="24" s="11" customFormat="true" ht="34.5" hidden="false" customHeight="true" outlineLevel="0" collapsed="false">
      <c r="A24" s="3"/>
      <c r="B24" s="65" t="s">
        <v>4</v>
      </c>
      <c r="C24" s="66" t="s">
        <v>48</v>
      </c>
      <c r="D24" s="37" t="s">
        <v>49</v>
      </c>
      <c r="E24" s="67" t="s">
        <v>50</v>
      </c>
      <c r="F24" s="68" t="s">
        <v>51</v>
      </c>
      <c r="G24" s="9"/>
      <c r="H24" s="69" t="n">
        <f aca="false">(1/12)</f>
        <v>0.0833333333333333</v>
      </c>
      <c r="I24" s="69" t="n">
        <f aca="false">(1/12)</f>
        <v>0.0833333333333333</v>
      </c>
      <c r="J24" s="69" t="n">
        <f aca="false">(1/12)</f>
        <v>0.0833333333333333</v>
      </c>
      <c r="K24" s="69" t="n">
        <f aca="false">(1/12)</f>
        <v>0.0833333333333333</v>
      </c>
      <c r="L24" s="69" t="n">
        <f aca="false">(1/12)</f>
        <v>0.0833333333333333</v>
      </c>
      <c r="M24" s="69" t="n">
        <f aca="false">(1/12)</f>
        <v>0.0833333333333333</v>
      </c>
      <c r="N24" s="69" t="n">
        <f aca="false">(1/12)</f>
        <v>0.0833333333333333</v>
      </c>
      <c r="O24" s="69" t="n">
        <f aca="false">(1/12)</f>
        <v>0.0833333333333333</v>
      </c>
      <c r="P24" s="69" t="n">
        <f aca="false" t="array" ref="P24:P24">ROUND(INDEX(H24:O24,MATCH($P$114&amp;$P$115,$H$112:$O$112&amp;$H$114:$O$114,0)),4)</f>
        <v>0.0833</v>
      </c>
      <c r="Q24" s="70"/>
    </row>
    <row r="25" s="11" customFormat="true" ht="61.5" hidden="false" customHeight="true" outlineLevel="0" collapsed="false">
      <c r="A25" s="3"/>
      <c r="B25" s="65" t="s">
        <v>6</v>
      </c>
      <c r="C25" s="66" t="s">
        <v>52</v>
      </c>
      <c r="D25" s="37" t="s">
        <v>53</v>
      </c>
      <c r="E25" s="67" t="s">
        <v>54</v>
      </c>
      <c r="F25" s="68" t="s">
        <v>55</v>
      </c>
      <c r="G25" s="9"/>
      <c r="H25" s="69" t="n">
        <v>0.1111</v>
      </c>
      <c r="I25" s="69" t="n">
        <v>0.1111</v>
      </c>
      <c r="J25" s="69" t="n">
        <v>0.1111</v>
      </c>
      <c r="K25" s="69" t="n">
        <v>0.1111</v>
      </c>
      <c r="L25" s="69" t="n">
        <v>0.1111</v>
      </c>
      <c r="M25" s="69" t="n">
        <v>0.1111</v>
      </c>
      <c r="N25" s="69" t="n">
        <v>0.1111</v>
      </c>
      <c r="O25" s="69" t="n">
        <v>0.1111</v>
      </c>
      <c r="P25" s="69" t="n">
        <v>0.1111</v>
      </c>
      <c r="Q25" s="70"/>
    </row>
    <row r="26" s="11" customFormat="true" ht="30.75" hidden="false" customHeight="true" outlineLevel="0" collapsed="false">
      <c r="A26" s="3"/>
      <c r="B26" s="65" t="s">
        <v>8</v>
      </c>
      <c r="C26" s="66" t="s">
        <v>56</v>
      </c>
      <c r="D26" s="37" t="s">
        <v>57</v>
      </c>
      <c r="E26" s="67"/>
      <c r="F26" s="68"/>
      <c r="G26" s="9"/>
      <c r="H26" s="69" t="n">
        <f aca="false">(H24+H25)*H39</f>
        <v>0.0715514666666667</v>
      </c>
      <c r="I26" s="69" t="n">
        <f aca="false">(I24+I25)*I39</f>
        <v>0.0715514666666667</v>
      </c>
      <c r="J26" s="69" t="n">
        <f aca="false">(J24+J25)*J39</f>
        <v>0.0602743333333333</v>
      </c>
      <c r="K26" s="69" t="n">
        <f aca="false">(K24+K25)*K39</f>
        <v>0.0602743333333333</v>
      </c>
      <c r="L26" s="69" t="n">
        <f aca="false">(L24+L25)*L39</f>
        <v>0.0602743333333333</v>
      </c>
      <c r="M26" s="69" t="n">
        <f aca="false">(M24+M25)*M39</f>
        <v>0.0602743333333333</v>
      </c>
      <c r="N26" s="69" t="n">
        <f aca="false">(N24+N25)*N39</f>
        <v>0.0602743333333333</v>
      </c>
      <c r="O26" s="69" t="n">
        <f aca="false">(O24+O25)*O39</f>
        <v>0.0602743333333333</v>
      </c>
      <c r="P26" s="69" t="n">
        <f aca="false" t="array" ref="P26:P26">ROUND(INDEX(H26:O26,MATCH($P$114&amp;$P$115,$H$112:$O$112&amp;$H$114:$O$114,0)),4)</f>
        <v>0.0716</v>
      </c>
      <c r="Q26" s="70"/>
    </row>
    <row r="27" s="11" customFormat="true" ht="3.75" hidden="false" customHeight="true" outlineLevel="0" collapsed="false">
      <c r="B27" s="71"/>
      <c r="C27" s="72"/>
      <c r="D27" s="72"/>
      <c r="E27" s="72"/>
      <c r="F27" s="73"/>
      <c r="G27" s="9"/>
      <c r="H27" s="74"/>
      <c r="I27" s="74"/>
      <c r="J27" s="74"/>
      <c r="K27" s="74"/>
      <c r="L27" s="74"/>
      <c r="M27" s="74"/>
      <c r="N27" s="74"/>
      <c r="O27" s="74"/>
      <c r="P27" s="74"/>
    </row>
    <row r="28" s="64" customFormat="true" ht="15" hidden="false" customHeight="true" outlineLevel="0" collapsed="false">
      <c r="A28" s="56"/>
      <c r="B28" s="57"/>
      <c r="C28" s="58" t="s">
        <v>58</v>
      </c>
      <c r="D28" s="58"/>
      <c r="E28" s="58"/>
      <c r="F28" s="59"/>
      <c r="G28" s="31"/>
      <c r="H28" s="60"/>
      <c r="I28" s="61"/>
      <c r="J28" s="61"/>
      <c r="K28" s="61"/>
      <c r="L28" s="61"/>
      <c r="M28" s="61"/>
      <c r="N28" s="61"/>
      <c r="O28" s="61"/>
      <c r="P28" s="62"/>
      <c r="Q28" s="63"/>
    </row>
    <row r="29" s="11" customFormat="true" ht="36.75" hidden="false" customHeight="true" outlineLevel="0" collapsed="false">
      <c r="A29" s="3"/>
      <c r="B29" s="12" t="s">
        <v>4</v>
      </c>
      <c r="C29" s="13" t="s">
        <v>59</v>
      </c>
      <c r="D29" s="37"/>
      <c r="E29" s="67" t="s">
        <v>60</v>
      </c>
      <c r="F29" s="68"/>
      <c r="G29" s="9"/>
      <c r="H29" s="75" t="n">
        <v>0.2</v>
      </c>
      <c r="I29" s="75" t="n">
        <v>0.2</v>
      </c>
      <c r="J29" s="75" t="n">
        <v>0.2</v>
      </c>
      <c r="K29" s="75" t="n">
        <v>0.2</v>
      </c>
      <c r="L29" s="75" t="n">
        <v>0.2</v>
      </c>
      <c r="M29" s="75" t="n">
        <v>0.2</v>
      </c>
      <c r="N29" s="75" t="n">
        <v>0.2</v>
      </c>
      <c r="O29" s="75" t="n">
        <v>0.2</v>
      </c>
      <c r="P29" s="75" t="n">
        <f aca="false" t="array" ref="P29:P29">INDEX(H29:O29,MATCH($P$114&amp;$P$115,$H$112:$O$112&amp;$H$114:$O$114,0))</f>
        <v>0.2</v>
      </c>
      <c r="Q29" s="70"/>
    </row>
    <row r="30" s="11" customFormat="true" ht="33.75" hidden="false" customHeight="true" outlineLevel="0" collapsed="false">
      <c r="A30" s="3"/>
      <c r="B30" s="76" t="s">
        <v>6</v>
      </c>
      <c r="C30" s="77" t="s">
        <v>61</v>
      </c>
      <c r="D30" s="37"/>
      <c r="E30" s="67" t="s">
        <v>62</v>
      </c>
      <c r="F30" s="68"/>
      <c r="G30" s="9"/>
      <c r="H30" s="75" t="n">
        <v>0.015</v>
      </c>
      <c r="I30" s="75" t="n">
        <v>0.015</v>
      </c>
      <c r="J30" s="78"/>
      <c r="K30" s="78"/>
      <c r="L30" s="78"/>
      <c r="M30" s="78"/>
      <c r="N30" s="78"/>
      <c r="O30" s="78"/>
      <c r="P30" s="75" t="n">
        <f aca="false" t="array" ref="P30:P30">INDEX(H30:O30,MATCH($P$114&amp;$P$115,$H$112:$O$112&amp;$H$114:$O$114,0))</f>
        <v>0.015</v>
      </c>
      <c r="Q30" s="70"/>
    </row>
    <row r="31" s="11" customFormat="true" ht="15" hidden="false" customHeight="true" outlineLevel="0" collapsed="false">
      <c r="A31" s="3"/>
      <c r="B31" s="76" t="s">
        <v>8</v>
      </c>
      <c r="C31" s="13" t="s">
        <v>63</v>
      </c>
      <c r="D31" s="37"/>
      <c r="E31" s="67" t="s">
        <v>64</v>
      </c>
      <c r="F31" s="68"/>
      <c r="G31" s="9"/>
      <c r="H31" s="75" t="n">
        <v>0.01</v>
      </c>
      <c r="I31" s="75" t="n">
        <v>0.01</v>
      </c>
      <c r="J31" s="78"/>
      <c r="K31" s="78"/>
      <c r="L31" s="78"/>
      <c r="M31" s="78"/>
      <c r="N31" s="78"/>
      <c r="O31" s="78"/>
      <c r="P31" s="75" t="n">
        <f aca="false" t="array" ref="P31:P31">INDEX(H31:O31,MATCH($P$114&amp;$P$115,$H$112:$O$112&amp;$H$114:$O$114,0))</f>
        <v>0.01</v>
      </c>
      <c r="Q31" s="70"/>
    </row>
    <row r="32" s="11" customFormat="true" ht="41.25" hidden="false" customHeight="true" outlineLevel="0" collapsed="false">
      <c r="A32" s="3"/>
      <c r="B32" s="12" t="s">
        <v>10</v>
      </c>
      <c r="C32" s="77" t="s">
        <v>65</v>
      </c>
      <c r="D32" s="37"/>
      <c r="E32" s="67" t="s">
        <v>66</v>
      </c>
      <c r="F32" s="68"/>
      <c r="G32" s="9"/>
      <c r="H32" s="75" t="n">
        <v>0.002</v>
      </c>
      <c r="I32" s="75" t="n">
        <v>0.002</v>
      </c>
      <c r="J32" s="78"/>
      <c r="K32" s="78"/>
      <c r="L32" s="78"/>
      <c r="M32" s="78"/>
      <c r="N32" s="78"/>
      <c r="O32" s="78"/>
      <c r="P32" s="75" t="n">
        <f aca="false" t="array" ref="P32:P32">INDEX(H32:O32,MATCH($P$114&amp;$P$115,$H$112:$O$112&amp;$H$114:$O$114,0))</f>
        <v>0.002</v>
      </c>
      <c r="Q32" s="70"/>
    </row>
    <row r="33" s="11" customFormat="true" ht="39.75" hidden="false" customHeight="true" outlineLevel="0" collapsed="false">
      <c r="A33" s="3"/>
      <c r="B33" s="76" t="s">
        <v>12</v>
      </c>
      <c r="C33" s="13" t="s">
        <v>67</v>
      </c>
      <c r="D33" s="37"/>
      <c r="E33" s="67" t="s">
        <v>68</v>
      </c>
      <c r="F33" s="68"/>
      <c r="G33" s="9"/>
      <c r="H33" s="75" t="n">
        <v>0.025</v>
      </c>
      <c r="I33" s="75" t="n">
        <v>0.025</v>
      </c>
      <c r="J33" s="78"/>
      <c r="K33" s="78"/>
      <c r="L33" s="78"/>
      <c r="M33" s="78"/>
      <c r="N33" s="78"/>
      <c r="O33" s="78"/>
      <c r="P33" s="75" t="n">
        <f aca="false" t="array" ref="P33:P33">INDEX(H33:O33,MATCH($P$114&amp;$P$115,$H$112:$O$112&amp;$H$114:$O$114,0))</f>
        <v>0.025</v>
      </c>
      <c r="Q33" s="70"/>
      <c r="R33" s="79"/>
    </row>
    <row r="34" s="11" customFormat="true" ht="15" hidden="false" customHeight="true" outlineLevel="0" collapsed="false">
      <c r="A34" s="3"/>
      <c r="B34" s="76" t="s">
        <v>14</v>
      </c>
      <c r="C34" s="77" t="s">
        <v>69</v>
      </c>
      <c r="D34" s="37"/>
      <c r="E34" s="67" t="s">
        <v>70</v>
      </c>
      <c r="F34" s="68"/>
      <c r="G34" s="9"/>
      <c r="H34" s="75" t="n">
        <v>0.08</v>
      </c>
      <c r="I34" s="75" t="n">
        <v>0.08</v>
      </c>
      <c r="J34" s="75" t="n">
        <v>0.08</v>
      </c>
      <c r="K34" s="75" t="n">
        <v>0.08</v>
      </c>
      <c r="L34" s="75" t="n">
        <v>0.08</v>
      </c>
      <c r="M34" s="75" t="n">
        <v>0.08</v>
      </c>
      <c r="N34" s="75" t="n">
        <v>0.08</v>
      </c>
      <c r="O34" s="75" t="n">
        <v>0.08</v>
      </c>
      <c r="P34" s="75" t="n">
        <f aca="false" t="array" ref="P34:P34">INDEX(H34:O34,MATCH($P$114&amp;$P$115,$H$112:$O$112&amp;$H$114:$O$114,0))</f>
        <v>0.08</v>
      </c>
      <c r="Q34" s="70"/>
    </row>
    <row r="35" s="11" customFormat="true" ht="120" hidden="false" customHeight="true" outlineLevel="0" collapsed="false">
      <c r="A35" s="3"/>
      <c r="B35" s="76" t="s">
        <v>16</v>
      </c>
      <c r="C35" s="13" t="str">
        <f aca="false">CONCATENATE("GILL/RAT (RAT ",H36," x FAP ",H37,")")</f>
        <v>GILL/RAT (RAT 0,03 x FAP 1)</v>
      </c>
      <c r="D35" s="37" t="s">
        <v>71</v>
      </c>
      <c r="E35" s="67" t="s">
        <v>72</v>
      </c>
      <c r="F35" s="80" t="s">
        <v>73</v>
      </c>
      <c r="G35" s="9"/>
      <c r="H35" s="75" t="n">
        <f aca="false">ROUND(H36*H37,2)</f>
        <v>0.03</v>
      </c>
      <c r="I35" s="75" t="n">
        <f aca="false">ROUND(I36*I37,2)</f>
        <v>0.03</v>
      </c>
      <c r="J35" s="75" t="n">
        <f aca="false">ROUND(J36*J37,2)</f>
        <v>0.03</v>
      </c>
      <c r="K35" s="75" t="n">
        <f aca="false">ROUND(K36*K37,2)</f>
        <v>0.03</v>
      </c>
      <c r="L35" s="75" t="n">
        <f aca="false">ROUND(L36*L37,2)</f>
        <v>0.03</v>
      </c>
      <c r="M35" s="75" t="n">
        <f aca="false">ROUND(M36*M37,2)</f>
        <v>0.03</v>
      </c>
      <c r="N35" s="75" t="n">
        <f aca="false">ROUND(N36*N37,2)</f>
        <v>0.03</v>
      </c>
      <c r="O35" s="75" t="n">
        <f aca="false">ROUND(O36*O37,2)</f>
        <v>0.03</v>
      </c>
      <c r="P35" s="75" t="n">
        <f aca="false" t="array" ref="P35:P35">INDEX(H35:O35,MATCH($P$114&amp;$P$115,$H$112:$O$112&amp;$H$114:$O$114,0))</f>
        <v>0.03</v>
      </c>
      <c r="Q35" s="70"/>
    </row>
    <row r="36" s="11" customFormat="true" ht="18.75" hidden="false" customHeight="true" outlineLevel="0" collapsed="false">
      <c r="A36" s="3"/>
      <c r="B36" s="76"/>
      <c r="C36" s="81" t="s">
        <v>74</v>
      </c>
      <c r="D36" s="82"/>
      <c r="E36" s="82"/>
      <c r="F36" s="80"/>
      <c r="G36" s="9"/>
      <c r="H36" s="83" t="n">
        <v>0.03</v>
      </c>
      <c r="I36" s="75" t="n">
        <f aca="false">H36</f>
        <v>0.03</v>
      </c>
      <c r="J36" s="75" t="n">
        <f aca="false">I36</f>
        <v>0.03</v>
      </c>
      <c r="K36" s="75" t="n">
        <f aca="false">J36</f>
        <v>0.03</v>
      </c>
      <c r="L36" s="75" t="n">
        <f aca="false">K36</f>
        <v>0.03</v>
      </c>
      <c r="M36" s="75" t="n">
        <f aca="false">L36</f>
        <v>0.03</v>
      </c>
      <c r="N36" s="75" t="n">
        <f aca="false">M36</f>
        <v>0.03</v>
      </c>
      <c r="O36" s="75" t="n">
        <f aca="false">N36</f>
        <v>0.03</v>
      </c>
      <c r="P36" s="75" t="n">
        <f aca="false" t="array" ref="P36:P36">INDEX(H36:O36,MATCH($P$114&amp;$P$115,$H$112:$O$112&amp;$H$114:$O$114,0))</f>
        <v>0.03</v>
      </c>
      <c r="Q36" s="70"/>
    </row>
    <row r="37" s="11" customFormat="true" ht="101.25" hidden="false" customHeight="true" outlineLevel="0" collapsed="false">
      <c r="A37" s="3"/>
      <c r="B37" s="76"/>
      <c r="C37" s="81" t="s">
        <v>75</v>
      </c>
      <c r="D37" s="84"/>
      <c r="E37" s="84"/>
      <c r="F37" s="80"/>
      <c r="G37" s="9"/>
      <c r="H37" s="85" t="n">
        <v>1</v>
      </c>
      <c r="I37" s="86" t="n">
        <f aca="false">H37</f>
        <v>1</v>
      </c>
      <c r="J37" s="86" t="n">
        <f aca="false">I37</f>
        <v>1</v>
      </c>
      <c r="K37" s="86" t="n">
        <f aca="false">J37</f>
        <v>1</v>
      </c>
      <c r="L37" s="86" t="n">
        <f aca="false">K37</f>
        <v>1</v>
      </c>
      <c r="M37" s="86" t="n">
        <f aca="false">L37</f>
        <v>1</v>
      </c>
      <c r="N37" s="86" t="n">
        <f aca="false">M37</f>
        <v>1</v>
      </c>
      <c r="O37" s="86" t="n">
        <f aca="false">N37</f>
        <v>1</v>
      </c>
      <c r="P37" s="86" t="n">
        <f aca="false" t="array" ref="P37:P37">INDEX(H37:O37,MATCH($P$114&amp;$P$115,$H$112:$O$112&amp;$H$114:$O$114,0))</f>
        <v>1</v>
      </c>
      <c r="Q37" s="70"/>
    </row>
    <row r="38" s="11" customFormat="true" ht="37.5" hidden="false" customHeight="true" outlineLevel="0" collapsed="false">
      <c r="A38" s="3"/>
      <c r="B38" s="76" t="s">
        <v>18</v>
      </c>
      <c r="C38" s="77" t="s">
        <v>76</v>
      </c>
      <c r="D38" s="37"/>
      <c r="E38" s="67" t="s">
        <v>77</v>
      </c>
      <c r="F38" s="68"/>
      <c r="G38" s="9"/>
      <c r="H38" s="75" t="n">
        <v>0.006</v>
      </c>
      <c r="I38" s="75" t="n">
        <v>0.006</v>
      </c>
      <c r="J38" s="75"/>
      <c r="K38" s="75"/>
      <c r="L38" s="75"/>
      <c r="M38" s="75"/>
      <c r="N38" s="75"/>
      <c r="O38" s="75"/>
      <c r="P38" s="75" t="n">
        <f aca="false" t="array" ref="P38:P38">INDEX(H38:O38,MATCH($P$114&amp;$P$115,$H$112:$O$112&amp;$H$114:$O$114,0))</f>
        <v>0.006</v>
      </c>
      <c r="Q38" s="70"/>
    </row>
    <row r="39" s="11" customFormat="true" ht="15" hidden="false" customHeight="true" outlineLevel="0" collapsed="false">
      <c r="A39" s="3"/>
      <c r="B39" s="60"/>
      <c r="C39" s="87"/>
      <c r="D39" s="58"/>
      <c r="E39" s="58"/>
      <c r="F39" s="59"/>
      <c r="G39" s="9"/>
      <c r="H39" s="88" t="n">
        <f aca="false">SUM(H29:H38)-H36-H37</f>
        <v>0.368</v>
      </c>
      <c r="I39" s="88" t="n">
        <f aca="false">SUM(I29:I38)-I36-I37</f>
        <v>0.368</v>
      </c>
      <c r="J39" s="88" t="n">
        <f aca="false">SUM(J29:J35)+J38</f>
        <v>0.31</v>
      </c>
      <c r="K39" s="88" t="n">
        <f aca="false">SUM(K29:K38)-K36-K37</f>
        <v>0.31</v>
      </c>
      <c r="L39" s="88" t="n">
        <f aca="false">SUM(L29:L38)-L36-L37</f>
        <v>0.31</v>
      </c>
      <c r="M39" s="88" t="n">
        <f aca="false">SUM(M29:M38)-M36-M37</f>
        <v>0.31</v>
      </c>
      <c r="N39" s="88" t="n">
        <f aca="false">SUM(N29:N38)-N36-N37</f>
        <v>0.31</v>
      </c>
      <c r="O39" s="88" t="n">
        <f aca="false">SUM(O29:O38)-O36-O37</f>
        <v>0.31</v>
      </c>
      <c r="P39" s="88" t="n">
        <f aca="false" t="array" ref="P39:P39">INDEX(H39:O39,MATCH($P$114&amp;$P$115,$H$112:$O$112&amp;$H$114:$O$114,0))</f>
        <v>0.368</v>
      </c>
      <c r="Q39" s="70"/>
    </row>
    <row r="40" s="11" customFormat="true" ht="3.75" hidden="false" customHeight="true" outlineLevel="0" collapsed="false">
      <c r="B40" s="48"/>
      <c r="C40" s="89"/>
      <c r="D40" s="48"/>
      <c r="E40" s="48"/>
      <c r="F40" s="50"/>
      <c r="G40" s="9"/>
      <c r="H40" s="90"/>
      <c r="I40" s="90"/>
      <c r="J40" s="90"/>
      <c r="K40" s="90"/>
      <c r="L40" s="90"/>
      <c r="M40" s="90"/>
      <c r="N40" s="90"/>
      <c r="O40" s="90"/>
      <c r="P40" s="90"/>
    </row>
    <row r="41" s="64" customFormat="true" ht="15" hidden="false" customHeight="true" outlineLevel="0" collapsed="false">
      <c r="B41" s="60"/>
      <c r="C41" s="58" t="s">
        <v>78</v>
      </c>
      <c r="D41" s="58"/>
      <c r="E41" s="58"/>
      <c r="F41" s="59"/>
      <c r="G41" s="31"/>
      <c r="H41" s="91"/>
      <c r="I41" s="91"/>
      <c r="J41" s="91"/>
      <c r="K41" s="91"/>
      <c r="L41" s="91"/>
      <c r="M41" s="91"/>
      <c r="N41" s="91"/>
      <c r="O41" s="91"/>
      <c r="P41" s="91"/>
      <c r="Q41" s="63"/>
    </row>
    <row r="42" s="11" customFormat="true" ht="52.5" hidden="false" customHeight="true" outlineLevel="0" collapsed="false">
      <c r="B42" s="35" t="s">
        <v>4</v>
      </c>
      <c r="C42" s="36" t="s">
        <v>79</v>
      </c>
      <c r="D42" s="92" t="s">
        <v>80</v>
      </c>
      <c r="E42" s="38" t="s">
        <v>81</v>
      </c>
      <c r="F42" s="38" t="s">
        <v>82</v>
      </c>
      <c r="G42" s="9"/>
      <c r="H42" s="93"/>
      <c r="I42" s="93"/>
      <c r="J42" s="93"/>
      <c r="K42" s="93"/>
      <c r="L42" s="93"/>
      <c r="M42" s="93"/>
      <c r="N42" s="93"/>
      <c r="O42" s="93"/>
      <c r="P42" s="93"/>
      <c r="Q42" s="70"/>
    </row>
    <row r="43" s="11" customFormat="true" ht="38.25" hidden="false" customHeight="true" outlineLevel="0" collapsed="false">
      <c r="B43" s="35" t="s">
        <v>6</v>
      </c>
      <c r="C43" s="36" t="s">
        <v>83</v>
      </c>
      <c r="D43" s="92" t="s">
        <v>84</v>
      </c>
      <c r="E43" s="38" t="s">
        <v>85</v>
      </c>
      <c r="F43" s="38" t="s">
        <v>82</v>
      </c>
      <c r="G43" s="9"/>
      <c r="H43" s="93"/>
      <c r="I43" s="93"/>
      <c r="J43" s="93"/>
      <c r="K43" s="93"/>
      <c r="L43" s="93"/>
      <c r="M43" s="93"/>
      <c r="N43" s="93"/>
      <c r="O43" s="93"/>
      <c r="P43" s="93"/>
      <c r="Q43" s="70"/>
    </row>
    <row r="44" s="11" customFormat="true" ht="21.75" hidden="false" customHeight="true" outlineLevel="0" collapsed="false">
      <c r="B44" s="35" t="s">
        <v>8</v>
      </c>
      <c r="C44" s="36" t="s">
        <v>86</v>
      </c>
      <c r="D44" s="92" t="s">
        <v>87</v>
      </c>
      <c r="E44" s="38" t="s">
        <v>88</v>
      </c>
      <c r="F44" s="38" t="s">
        <v>82</v>
      </c>
      <c r="G44" s="9"/>
      <c r="H44" s="93"/>
      <c r="I44" s="93"/>
      <c r="J44" s="93"/>
      <c r="K44" s="93"/>
      <c r="L44" s="93"/>
      <c r="M44" s="93"/>
      <c r="N44" s="93"/>
      <c r="O44" s="93"/>
      <c r="P44" s="93"/>
      <c r="Q44" s="70"/>
    </row>
    <row r="45" s="11" customFormat="true" ht="25.5" hidden="false" customHeight="true" outlineLevel="0" collapsed="false">
      <c r="B45" s="35" t="s">
        <v>10</v>
      </c>
      <c r="C45" s="36" t="s">
        <v>89</v>
      </c>
      <c r="D45" s="92" t="s">
        <v>90</v>
      </c>
      <c r="E45" s="38" t="s">
        <v>88</v>
      </c>
      <c r="F45" s="38" t="s">
        <v>91</v>
      </c>
      <c r="G45" s="9"/>
      <c r="H45" s="93"/>
      <c r="I45" s="93"/>
      <c r="J45" s="93"/>
      <c r="K45" s="93"/>
      <c r="L45" s="93"/>
      <c r="M45" s="93"/>
      <c r="N45" s="93"/>
      <c r="O45" s="93"/>
      <c r="P45" s="93"/>
      <c r="Q45" s="70"/>
    </row>
    <row r="46" s="11" customFormat="true" ht="24.75" hidden="false" customHeight="true" outlineLevel="0" collapsed="false">
      <c r="B46" s="35" t="s">
        <v>12</v>
      </c>
      <c r="C46" s="36" t="s">
        <v>92</v>
      </c>
      <c r="D46" s="92" t="s">
        <v>90</v>
      </c>
      <c r="E46" s="38"/>
      <c r="F46" s="38" t="s">
        <v>91</v>
      </c>
      <c r="G46" s="9"/>
      <c r="H46" s="93"/>
      <c r="I46" s="93"/>
      <c r="J46" s="93"/>
      <c r="K46" s="93"/>
      <c r="L46" s="93"/>
      <c r="M46" s="93"/>
      <c r="N46" s="93"/>
      <c r="O46" s="93"/>
      <c r="P46" s="93"/>
      <c r="Q46" s="70"/>
    </row>
    <row r="47" s="11" customFormat="true" ht="28.5" hidden="false" customHeight="true" outlineLevel="0" collapsed="false">
      <c r="B47" s="35" t="s">
        <v>14</v>
      </c>
      <c r="C47" s="36" t="s">
        <v>93</v>
      </c>
      <c r="D47" s="92" t="s">
        <v>87</v>
      </c>
      <c r="E47" s="38"/>
      <c r="F47" s="38" t="s">
        <v>82</v>
      </c>
      <c r="G47" s="9"/>
      <c r="H47" s="93"/>
      <c r="I47" s="93"/>
      <c r="J47" s="93"/>
      <c r="K47" s="93"/>
      <c r="L47" s="93"/>
      <c r="M47" s="93"/>
      <c r="N47" s="93"/>
      <c r="O47" s="93"/>
      <c r="P47" s="93"/>
      <c r="Q47" s="70"/>
    </row>
    <row r="48" s="11" customFormat="true" ht="18" hidden="false" customHeight="true" outlineLevel="0" collapsed="false">
      <c r="B48" s="35" t="s">
        <v>16</v>
      </c>
      <c r="C48" s="36" t="s">
        <v>94</v>
      </c>
      <c r="D48" s="92" t="s">
        <v>90</v>
      </c>
      <c r="E48" s="38"/>
      <c r="F48" s="38" t="s">
        <v>91</v>
      </c>
      <c r="G48" s="9"/>
      <c r="H48" s="93"/>
      <c r="I48" s="93"/>
      <c r="J48" s="93"/>
      <c r="K48" s="93"/>
      <c r="L48" s="93"/>
      <c r="M48" s="93"/>
      <c r="N48" s="93"/>
      <c r="O48" s="93"/>
      <c r="P48" s="93"/>
      <c r="Q48" s="70"/>
    </row>
    <row r="49" s="11" customFormat="true" ht="24.75" hidden="false" customHeight="true" outlineLevel="0" collapsed="false">
      <c r="B49" s="35" t="s">
        <v>18</v>
      </c>
      <c r="C49" s="36" t="s">
        <v>95</v>
      </c>
      <c r="D49" s="92" t="s">
        <v>90</v>
      </c>
      <c r="E49" s="38"/>
      <c r="F49" s="38" t="s">
        <v>91</v>
      </c>
      <c r="G49" s="9"/>
      <c r="H49" s="93"/>
      <c r="I49" s="93"/>
      <c r="J49" s="93"/>
      <c r="K49" s="93"/>
      <c r="L49" s="93"/>
      <c r="M49" s="93"/>
      <c r="N49" s="93"/>
      <c r="O49" s="93"/>
      <c r="P49" s="93"/>
      <c r="Q49" s="70"/>
    </row>
    <row r="50" s="11" customFormat="true" ht="15" hidden="false" customHeight="true" outlineLevel="0" collapsed="false">
      <c r="B50" s="48"/>
      <c r="C50" s="89"/>
      <c r="D50" s="48"/>
      <c r="E50" s="48"/>
      <c r="F50" s="50"/>
      <c r="G50" s="9"/>
      <c r="H50" s="94"/>
      <c r="I50" s="94"/>
      <c r="J50" s="94"/>
      <c r="K50" s="94"/>
      <c r="L50" s="94"/>
      <c r="M50" s="94"/>
      <c r="N50" s="94"/>
      <c r="O50" s="94"/>
      <c r="P50" s="94"/>
    </row>
    <row r="51" s="31" customFormat="true" ht="15" hidden="false" customHeight="true" outlineLevel="0" collapsed="false">
      <c r="B51" s="45"/>
      <c r="C51" s="32" t="s">
        <v>96</v>
      </c>
      <c r="D51" s="32"/>
      <c r="E51" s="32"/>
      <c r="F51" s="33"/>
      <c r="H51" s="45"/>
      <c r="I51" s="46"/>
      <c r="J51" s="46"/>
      <c r="K51" s="46"/>
      <c r="L51" s="46"/>
      <c r="M51" s="46"/>
      <c r="N51" s="46"/>
      <c r="O51" s="46"/>
      <c r="P51" s="47"/>
    </row>
    <row r="52" s="11" customFormat="true" ht="3.75" hidden="false" customHeight="true" outlineLevel="0" collapsed="false">
      <c r="B52" s="95"/>
      <c r="C52" s="89"/>
      <c r="D52" s="48"/>
      <c r="E52" s="48"/>
      <c r="F52" s="50"/>
      <c r="G52" s="9"/>
      <c r="H52" s="96"/>
      <c r="I52" s="96"/>
      <c r="J52" s="96"/>
      <c r="K52" s="96"/>
      <c r="L52" s="96"/>
      <c r="M52" s="96"/>
      <c r="N52" s="96"/>
      <c r="O52" s="96"/>
      <c r="P52" s="96"/>
    </row>
    <row r="53" s="64" customFormat="true" ht="15" hidden="false" customHeight="true" outlineLevel="0" collapsed="false">
      <c r="B53" s="60"/>
      <c r="C53" s="58" t="s">
        <v>97</v>
      </c>
      <c r="D53" s="58"/>
      <c r="E53" s="58"/>
      <c r="F53" s="59"/>
      <c r="G53" s="31"/>
      <c r="H53" s="60"/>
      <c r="I53" s="61"/>
      <c r="J53" s="61"/>
      <c r="K53" s="61"/>
      <c r="L53" s="61"/>
      <c r="M53" s="61"/>
      <c r="N53" s="61"/>
      <c r="O53" s="61"/>
      <c r="P53" s="62"/>
    </row>
    <row r="54" s="11" customFormat="true" ht="15" hidden="false" customHeight="true" outlineLevel="0" collapsed="false">
      <c r="A54" s="3"/>
      <c r="B54" s="12"/>
      <c r="C54" s="97" t="s">
        <v>98</v>
      </c>
      <c r="D54" s="98"/>
      <c r="E54" s="98"/>
      <c r="F54" s="99"/>
      <c r="G54" s="9"/>
      <c r="H54" s="100" t="n">
        <v>0.05</v>
      </c>
      <c r="I54" s="100" t="n">
        <f aca="false">H54</f>
        <v>0.05</v>
      </c>
      <c r="J54" s="100" t="n">
        <f aca="false">I54</f>
        <v>0.05</v>
      </c>
      <c r="K54" s="100" t="n">
        <f aca="false">J54</f>
        <v>0.05</v>
      </c>
      <c r="L54" s="100" t="n">
        <f aca="false">K54</f>
        <v>0.05</v>
      </c>
      <c r="M54" s="100" t="n">
        <f aca="false">L54</f>
        <v>0.05</v>
      </c>
      <c r="N54" s="100" t="n">
        <f aca="false">M54</f>
        <v>0.05</v>
      </c>
      <c r="O54" s="100" t="n">
        <f aca="false">N54</f>
        <v>0.05</v>
      </c>
      <c r="P54" s="100" t="n">
        <f aca="false" t="array" ref="P54:P54">INDEX(H54:O54,MATCH($P$114&amp;$P$115,$H$112:$O$112&amp;$H$114:$O$114,0))</f>
        <v>0.05</v>
      </c>
      <c r="Q54" s="70"/>
    </row>
    <row r="55" s="11" customFormat="true" ht="15" hidden="false" customHeight="true" outlineLevel="0" collapsed="false">
      <c r="A55" s="3"/>
      <c r="B55" s="12"/>
      <c r="C55" s="97" t="s">
        <v>69</v>
      </c>
      <c r="D55" s="98"/>
      <c r="E55" s="98"/>
      <c r="F55" s="99"/>
      <c r="G55" s="9"/>
      <c r="H55" s="100" t="n">
        <v>0.08</v>
      </c>
      <c r="I55" s="100" t="n">
        <f aca="false">H55</f>
        <v>0.08</v>
      </c>
      <c r="J55" s="100" t="n">
        <f aca="false">I55</f>
        <v>0.08</v>
      </c>
      <c r="K55" s="100" t="n">
        <f aca="false">J55</f>
        <v>0.08</v>
      </c>
      <c r="L55" s="100" t="n">
        <f aca="false">K55</f>
        <v>0.08</v>
      </c>
      <c r="M55" s="100" t="n">
        <f aca="false">L55</f>
        <v>0.08</v>
      </c>
      <c r="N55" s="100" t="n">
        <f aca="false">M55</f>
        <v>0.08</v>
      </c>
      <c r="O55" s="100" t="n">
        <f aca="false">N55</f>
        <v>0.08</v>
      </c>
      <c r="P55" s="100" t="n">
        <f aca="false" t="array" ref="P55:P55">INDEX(H55:O55,MATCH($P$114&amp;$P$115,$H$112:$O$112&amp;$H$114:$O$114,0))</f>
        <v>0.08</v>
      </c>
      <c r="Q55" s="70"/>
    </row>
    <row r="56" s="11" customFormat="true" ht="15" hidden="false" customHeight="true" outlineLevel="0" collapsed="false">
      <c r="A56" s="3"/>
      <c r="B56" s="12"/>
      <c r="C56" s="97" t="s">
        <v>99</v>
      </c>
      <c r="D56" s="98"/>
      <c r="E56" s="98"/>
      <c r="F56" s="99"/>
      <c r="G56" s="9"/>
      <c r="H56" s="100" t="n">
        <v>0.4</v>
      </c>
      <c r="I56" s="100" t="n">
        <f aca="false">H56</f>
        <v>0.4</v>
      </c>
      <c r="J56" s="100" t="n">
        <f aca="false">I56</f>
        <v>0.4</v>
      </c>
      <c r="K56" s="100" t="n">
        <f aca="false">J56</f>
        <v>0.4</v>
      </c>
      <c r="L56" s="100" t="n">
        <f aca="false">K56</f>
        <v>0.4</v>
      </c>
      <c r="M56" s="100" t="n">
        <f aca="false">L56</f>
        <v>0.4</v>
      </c>
      <c r="N56" s="100" t="n">
        <f aca="false">M56</f>
        <v>0.4</v>
      </c>
      <c r="O56" s="100" t="n">
        <f aca="false">N56</f>
        <v>0.4</v>
      </c>
      <c r="P56" s="100" t="n">
        <f aca="false" t="array" ref="P56:P56">INDEX(H56:O56,MATCH($P$114&amp;$P$115,$H$112:$O$112&amp;$H$114:$O$114,0))</f>
        <v>0.4</v>
      </c>
      <c r="Q56" s="70"/>
    </row>
    <row r="57" s="11" customFormat="true" ht="15" hidden="false" customHeight="true" outlineLevel="0" collapsed="false">
      <c r="A57" s="3"/>
      <c r="B57" s="12"/>
      <c r="C57" s="97" t="s">
        <v>100</v>
      </c>
      <c r="D57" s="98"/>
      <c r="E57" s="98"/>
      <c r="F57" s="99"/>
      <c r="G57" s="9"/>
      <c r="H57" s="100" t="n">
        <v>0.02</v>
      </c>
      <c r="I57" s="100" t="n">
        <f aca="false">H57</f>
        <v>0.02</v>
      </c>
      <c r="J57" s="100" t="n">
        <f aca="false">I57</f>
        <v>0.02</v>
      </c>
      <c r="K57" s="100" t="n">
        <f aca="false">J57</f>
        <v>0.02</v>
      </c>
      <c r="L57" s="100" t="n">
        <f aca="false">K57</f>
        <v>0.02</v>
      </c>
      <c r="M57" s="100" t="n">
        <f aca="false">L57</f>
        <v>0.02</v>
      </c>
      <c r="N57" s="100" t="n">
        <f aca="false">M57</f>
        <v>0.02</v>
      </c>
      <c r="O57" s="100" t="n">
        <f aca="false">N57</f>
        <v>0.02</v>
      </c>
      <c r="P57" s="100" t="n">
        <f aca="false" t="array" ref="P57:P57">INDEX(H57:O57,MATCH($P$114&amp;$P$115,$H$112:$O$112&amp;$H$114:$O$114,0))</f>
        <v>0.02</v>
      </c>
      <c r="Q57" s="70"/>
    </row>
    <row r="58" s="11" customFormat="true" ht="15" hidden="false" customHeight="true" outlineLevel="0" collapsed="false">
      <c r="A58" s="3"/>
      <c r="B58" s="12"/>
      <c r="C58" s="97" t="s">
        <v>101</v>
      </c>
      <c r="D58" s="98"/>
      <c r="E58" s="98"/>
      <c r="F58" s="99"/>
      <c r="G58" s="9"/>
      <c r="H58" s="100" t="n">
        <v>1</v>
      </c>
      <c r="I58" s="100" t="n">
        <f aca="false">H58</f>
        <v>1</v>
      </c>
      <c r="J58" s="100" t="n">
        <f aca="false">I58</f>
        <v>1</v>
      </c>
      <c r="K58" s="100" t="n">
        <f aca="false">J58</f>
        <v>1</v>
      </c>
      <c r="L58" s="100" t="n">
        <f aca="false">K58</f>
        <v>1</v>
      </c>
      <c r="M58" s="100" t="n">
        <f aca="false">L58</f>
        <v>1</v>
      </c>
      <c r="N58" s="100" t="n">
        <f aca="false">M58</f>
        <v>1</v>
      </c>
      <c r="O58" s="100" t="n">
        <f aca="false">N58</f>
        <v>1</v>
      </c>
      <c r="P58" s="100" t="n">
        <f aca="false" t="array" ref="P58:P58">INDEX(H58:O58,MATCH($P$114&amp;$P$115,$H$112:$O$112&amp;$H$114:$O$114,0))</f>
        <v>1</v>
      </c>
      <c r="Q58" s="70"/>
    </row>
    <row r="59" s="11" customFormat="true" ht="15" hidden="false" customHeight="true" outlineLevel="0" collapsed="false">
      <c r="A59" s="3"/>
      <c r="B59" s="12"/>
      <c r="C59" s="97" t="s">
        <v>102</v>
      </c>
      <c r="D59" s="101"/>
      <c r="E59" s="101"/>
      <c r="F59" s="102"/>
      <c r="G59" s="9"/>
      <c r="H59" s="103" t="n">
        <v>7</v>
      </c>
      <c r="I59" s="103" t="n">
        <f aca="false">H59</f>
        <v>7</v>
      </c>
      <c r="J59" s="103" t="n">
        <f aca="false">I59</f>
        <v>7</v>
      </c>
      <c r="K59" s="103" t="n">
        <f aca="false">J59</f>
        <v>7</v>
      </c>
      <c r="L59" s="103" t="n">
        <f aca="false">K59</f>
        <v>7</v>
      </c>
      <c r="M59" s="103" t="n">
        <f aca="false">L59</f>
        <v>7</v>
      </c>
      <c r="N59" s="103" t="n">
        <f aca="false">M59</f>
        <v>7</v>
      </c>
      <c r="O59" s="103" t="n">
        <f aca="false">N59</f>
        <v>7</v>
      </c>
      <c r="P59" s="103" t="n">
        <f aca="false" t="array" ref="P59:P59">INDEX(H59:O59,MATCH($P$114&amp;$P$115,$H$112:$O$112&amp;$H$114:$O$114,0))</f>
        <v>7</v>
      </c>
      <c r="Q59" s="70"/>
    </row>
    <row r="60" s="11" customFormat="true" ht="3.75" hidden="false" customHeight="true" outlineLevel="0" collapsed="false">
      <c r="B60" s="104"/>
      <c r="C60" s="105"/>
      <c r="D60" s="104"/>
      <c r="E60" s="104"/>
      <c r="F60" s="106"/>
      <c r="G60" s="9"/>
      <c r="H60" s="107"/>
      <c r="I60" s="107"/>
      <c r="J60" s="107"/>
      <c r="K60" s="107"/>
      <c r="L60" s="107"/>
      <c r="M60" s="107"/>
      <c r="N60" s="107"/>
      <c r="O60" s="107"/>
      <c r="P60" s="107"/>
    </row>
    <row r="61" s="64" customFormat="true" ht="15" hidden="false" customHeight="true" outlineLevel="0" collapsed="false">
      <c r="B61" s="60"/>
      <c r="C61" s="58" t="s">
        <v>103</v>
      </c>
      <c r="D61" s="58"/>
      <c r="E61" s="58"/>
      <c r="F61" s="59"/>
      <c r="G61" s="31"/>
      <c r="H61" s="60"/>
      <c r="I61" s="61"/>
      <c r="J61" s="61"/>
      <c r="K61" s="61"/>
      <c r="L61" s="61"/>
      <c r="M61" s="61"/>
      <c r="N61" s="61"/>
      <c r="O61" s="61"/>
      <c r="P61" s="62"/>
    </row>
    <row r="62" s="11" customFormat="true" ht="60" hidden="false" customHeight="true" outlineLevel="0" collapsed="false">
      <c r="A62" s="3"/>
      <c r="B62" s="12" t="s">
        <v>4</v>
      </c>
      <c r="C62" s="13" t="s">
        <v>104</v>
      </c>
      <c r="D62" s="37" t="s">
        <v>105</v>
      </c>
      <c r="E62" s="38" t="s">
        <v>106</v>
      </c>
      <c r="F62" s="38" t="s">
        <v>107</v>
      </c>
      <c r="G62" s="9"/>
      <c r="H62" s="83" t="n">
        <f aca="false">((D4/$D$4)/$D$7)*H54</f>
        <v>0.00416666666666667</v>
      </c>
      <c r="I62" s="75" t="n">
        <f aca="false">H62</f>
        <v>0.00416666666666667</v>
      </c>
      <c r="J62" s="75" t="n">
        <f aca="false">I62</f>
        <v>0.00416666666666667</v>
      </c>
      <c r="K62" s="75" t="n">
        <f aca="false">J62</f>
        <v>0.00416666666666667</v>
      </c>
      <c r="L62" s="75" t="n">
        <f aca="false">K62</f>
        <v>0.00416666666666667</v>
      </c>
      <c r="M62" s="75" t="n">
        <f aca="false">L62</f>
        <v>0.00416666666666667</v>
      </c>
      <c r="N62" s="75" t="n">
        <f aca="false">M62</f>
        <v>0.00416666666666667</v>
      </c>
      <c r="O62" s="75" t="n">
        <f aca="false">N62</f>
        <v>0.00416666666666667</v>
      </c>
      <c r="P62" s="75" t="n">
        <f aca="false" t="array" ref="P62:P62">ROUND(INDEX(H62:O62,MATCH($P$114&amp;$P$115,$H$112:$O$112&amp;$H$114:$O$114,0)),4)</f>
        <v>0.0042</v>
      </c>
      <c r="Q62" s="70"/>
    </row>
    <row r="63" s="11" customFormat="true" ht="21.75" hidden="false" customHeight="true" outlineLevel="0" collapsed="false">
      <c r="A63" s="3"/>
      <c r="B63" s="76" t="s">
        <v>6</v>
      </c>
      <c r="C63" s="13" t="s">
        <v>108</v>
      </c>
      <c r="D63" s="37" t="s">
        <v>109</v>
      </c>
      <c r="E63" s="38" t="s">
        <v>110</v>
      </c>
      <c r="F63" s="38"/>
      <c r="G63" s="9"/>
      <c r="H63" s="75" t="n">
        <f aca="false">(H62*H55)</f>
        <v>0.000333333333333333</v>
      </c>
      <c r="I63" s="75" t="n">
        <f aca="false">H63</f>
        <v>0.000333333333333333</v>
      </c>
      <c r="J63" s="75" t="n">
        <f aca="false">I63</f>
        <v>0.000333333333333333</v>
      </c>
      <c r="K63" s="75" t="n">
        <f aca="false">J63</f>
        <v>0.000333333333333333</v>
      </c>
      <c r="L63" s="75" t="n">
        <f aca="false">K63</f>
        <v>0.000333333333333333</v>
      </c>
      <c r="M63" s="75" t="n">
        <f aca="false">L63</f>
        <v>0.000333333333333333</v>
      </c>
      <c r="N63" s="75" t="n">
        <f aca="false">M63</f>
        <v>0.000333333333333333</v>
      </c>
      <c r="O63" s="75" t="n">
        <f aca="false">N63</f>
        <v>0.000333333333333333</v>
      </c>
      <c r="P63" s="75" t="n">
        <f aca="false" t="array" ref="P63:P63">ROUND(INDEX(H63:O63,MATCH($P$114&amp;$P$115,$H$112:$O$112&amp;$H$114:$O$114,0)),4)</f>
        <v>0.0003</v>
      </c>
      <c r="Q63" s="70"/>
    </row>
    <row r="64" s="11" customFormat="true" ht="69" hidden="false" customHeight="true" outlineLevel="0" collapsed="false">
      <c r="A64" s="3"/>
      <c r="B64" s="76" t="s">
        <v>8</v>
      </c>
      <c r="C64" s="13" t="s">
        <v>111</v>
      </c>
      <c r="D64" s="37" t="s">
        <v>112</v>
      </c>
      <c r="E64" s="38" t="s">
        <v>113</v>
      </c>
      <c r="F64" s="38" t="s">
        <v>114</v>
      </c>
      <c r="G64" s="9"/>
      <c r="H64" s="108" t="n">
        <f aca="false">H54*H55*H56</f>
        <v>0.0016</v>
      </c>
      <c r="I64" s="108" t="n">
        <f aca="false">I54*I55*I56</f>
        <v>0.0016</v>
      </c>
      <c r="J64" s="108" t="n">
        <f aca="false">J54*J55*J56</f>
        <v>0.0016</v>
      </c>
      <c r="K64" s="108" t="n">
        <f aca="false">K54*K55*K56</f>
        <v>0.0016</v>
      </c>
      <c r="L64" s="108" t="n">
        <f aca="false">L54*L55*L56</f>
        <v>0.0016</v>
      </c>
      <c r="M64" s="108" t="n">
        <f aca="false">M54*M55*M56</f>
        <v>0.0016</v>
      </c>
      <c r="N64" s="75" t="n">
        <f aca="false">N62*N55*N56</f>
        <v>0.000133333333333333</v>
      </c>
      <c r="O64" s="75" t="n">
        <f aca="false">O62*O55*O56</f>
        <v>0.000133333333333333</v>
      </c>
      <c r="P64" s="75" t="n">
        <f aca="false">P62*P55*P56</f>
        <v>0.0001344</v>
      </c>
      <c r="Q64" s="70"/>
    </row>
    <row r="65" s="11" customFormat="true" ht="70.5" hidden="false" customHeight="true" outlineLevel="0" collapsed="false">
      <c r="A65" s="3"/>
      <c r="B65" s="12" t="s">
        <v>10</v>
      </c>
      <c r="C65" s="13" t="s">
        <v>115</v>
      </c>
      <c r="D65" s="37" t="s">
        <v>116</v>
      </c>
      <c r="E65" s="38" t="s">
        <v>117</v>
      </c>
      <c r="F65" s="38" t="s">
        <v>118</v>
      </c>
      <c r="G65" s="9"/>
      <c r="H65" s="83" t="n">
        <f aca="false">(((H59/$D$4/$D$7)*H57)+((H59/$D$4)/$D$7))</f>
        <v>0.0198333333333333</v>
      </c>
      <c r="I65" s="75" t="n">
        <f aca="false">H65</f>
        <v>0.0198333333333333</v>
      </c>
      <c r="J65" s="75" t="n">
        <f aca="false">I65</f>
        <v>0.0198333333333333</v>
      </c>
      <c r="K65" s="75" t="n">
        <f aca="false">J65</f>
        <v>0.0198333333333333</v>
      </c>
      <c r="L65" s="75" t="n">
        <f aca="false">K65</f>
        <v>0.0198333333333333</v>
      </c>
      <c r="M65" s="75" t="n">
        <f aca="false">L65</f>
        <v>0.0198333333333333</v>
      </c>
      <c r="N65" s="75" t="n">
        <f aca="false">M65</f>
        <v>0.0198333333333333</v>
      </c>
      <c r="O65" s="75" t="n">
        <f aca="false">N65</f>
        <v>0.0198333333333333</v>
      </c>
      <c r="P65" s="75" t="n">
        <f aca="false" t="array" ref="P65:P65">ROUND(INDEX(H65:O65,MATCH($P$114&amp;$P$115,$H$112:$O$112&amp;$H$114:$O$114,0)),4)</f>
        <v>0.0198</v>
      </c>
      <c r="Q65" s="70"/>
    </row>
    <row r="66" s="11" customFormat="true" ht="29.25" hidden="false" customHeight="true" outlineLevel="0" collapsed="false">
      <c r="A66" s="3"/>
      <c r="B66" s="76" t="s">
        <v>12</v>
      </c>
      <c r="C66" s="13" t="s">
        <v>119</v>
      </c>
      <c r="D66" s="37" t="s">
        <v>120</v>
      </c>
      <c r="E66" s="38" t="s">
        <v>121</v>
      </c>
      <c r="F66" s="38"/>
      <c r="G66" s="9"/>
      <c r="H66" s="75" t="n">
        <f aca="false">$H$65*H39</f>
        <v>0.00729866666666667</v>
      </c>
      <c r="I66" s="75" t="n">
        <f aca="false">H66</f>
        <v>0.00729866666666667</v>
      </c>
      <c r="J66" s="75" t="n">
        <f aca="false">I66</f>
        <v>0.00729866666666667</v>
      </c>
      <c r="K66" s="75" t="n">
        <f aca="false">J66</f>
        <v>0.00729866666666667</v>
      </c>
      <c r="L66" s="75" t="n">
        <f aca="false">K66</f>
        <v>0.00729866666666667</v>
      </c>
      <c r="M66" s="75" t="n">
        <f aca="false">L66</f>
        <v>0.00729866666666667</v>
      </c>
      <c r="N66" s="75" t="n">
        <f aca="false">M66</f>
        <v>0.00729866666666667</v>
      </c>
      <c r="O66" s="75" t="n">
        <f aca="false">N66</f>
        <v>0.00729866666666667</v>
      </c>
      <c r="P66" s="75" t="n">
        <f aca="false" t="array" ref="P66:P66">ROUND(INDEX(H66:O66,MATCH($P$114&amp;$P$115,$H$112:$O$112&amp;$H$114:$O$114,0)),4)</f>
        <v>0.0073</v>
      </c>
      <c r="Q66" s="70"/>
    </row>
    <row r="67" s="11" customFormat="true" ht="85.5" hidden="false" customHeight="true" outlineLevel="0" collapsed="false">
      <c r="A67" s="3"/>
      <c r="B67" s="76" t="s">
        <v>14</v>
      </c>
      <c r="C67" s="13" t="s">
        <v>122</v>
      </c>
      <c r="D67" s="37" t="s">
        <v>123</v>
      </c>
      <c r="E67" s="38" t="s">
        <v>124</v>
      </c>
      <c r="F67" s="38" t="s">
        <v>125</v>
      </c>
      <c r="G67" s="9"/>
      <c r="H67" s="69" t="n">
        <v>0.04</v>
      </c>
      <c r="I67" s="75" t="n">
        <f aca="false">H67</f>
        <v>0.04</v>
      </c>
      <c r="J67" s="75" t="n">
        <f aca="false">I67</f>
        <v>0.04</v>
      </c>
      <c r="K67" s="75" t="n">
        <f aca="false">J67</f>
        <v>0.04</v>
      </c>
      <c r="L67" s="75" t="n">
        <f aca="false">K67</f>
        <v>0.04</v>
      </c>
      <c r="M67" s="75" t="n">
        <f aca="false">L67</f>
        <v>0.04</v>
      </c>
      <c r="N67" s="75" t="n">
        <f aca="false">M67</f>
        <v>0.04</v>
      </c>
      <c r="O67" s="75" t="n">
        <f aca="false">N67</f>
        <v>0.04</v>
      </c>
      <c r="P67" s="75" t="n">
        <f aca="false" t="array" ref="P67:P67">ROUND(INDEX(H67:O67,MATCH($P$114&amp;$P$115,$H$112:$O$112&amp;$H$114:$O$114,0)),4)</f>
        <v>0.04</v>
      </c>
      <c r="Q67" s="70"/>
    </row>
    <row r="68" s="11" customFormat="true" ht="15" hidden="false" customHeight="true" outlineLevel="0" collapsed="false">
      <c r="B68" s="104"/>
      <c r="C68" s="105"/>
      <c r="D68" s="104"/>
      <c r="E68" s="104"/>
      <c r="F68" s="106"/>
      <c r="G68" s="9"/>
      <c r="H68" s="107"/>
      <c r="I68" s="107"/>
      <c r="J68" s="107"/>
      <c r="K68" s="107"/>
      <c r="L68" s="107"/>
      <c r="M68" s="107"/>
      <c r="N68" s="107"/>
      <c r="O68" s="107"/>
      <c r="P68" s="107"/>
    </row>
    <row r="69" s="31" customFormat="true" ht="15" hidden="false" customHeight="true" outlineLevel="0" collapsed="false">
      <c r="B69" s="45"/>
      <c r="C69" s="32" t="s">
        <v>126</v>
      </c>
      <c r="D69" s="32"/>
      <c r="E69" s="32"/>
      <c r="F69" s="33"/>
      <c r="H69" s="45"/>
      <c r="I69" s="46"/>
      <c r="J69" s="46"/>
      <c r="K69" s="46"/>
      <c r="L69" s="46"/>
      <c r="M69" s="46"/>
      <c r="N69" s="46"/>
      <c r="O69" s="46"/>
      <c r="P69" s="47"/>
    </row>
    <row r="70" s="64" customFormat="true" ht="3.75" hidden="false" customHeight="true" outlineLevel="0" collapsed="false">
      <c r="B70" s="109"/>
      <c r="C70" s="110"/>
      <c r="D70" s="109"/>
      <c r="E70" s="109"/>
      <c r="F70" s="111"/>
      <c r="G70" s="31"/>
      <c r="H70" s="112"/>
      <c r="I70" s="112"/>
      <c r="J70" s="112"/>
      <c r="K70" s="112"/>
      <c r="L70" s="112"/>
      <c r="M70" s="112"/>
      <c r="N70" s="112"/>
      <c r="O70" s="112"/>
      <c r="P70" s="112"/>
    </row>
    <row r="71" s="64" customFormat="true" ht="15" hidden="false" customHeight="true" outlineLevel="0" collapsed="false">
      <c r="B71" s="60"/>
      <c r="C71" s="58" t="s">
        <v>97</v>
      </c>
      <c r="D71" s="58"/>
      <c r="E71" s="58"/>
      <c r="F71" s="59"/>
      <c r="G71" s="31"/>
      <c r="H71" s="60"/>
      <c r="I71" s="61"/>
      <c r="J71" s="61"/>
      <c r="K71" s="61"/>
      <c r="L71" s="61"/>
      <c r="M71" s="61"/>
      <c r="N71" s="61"/>
      <c r="O71" s="61"/>
      <c r="P71" s="62"/>
    </row>
    <row r="72" s="11" customFormat="true" ht="15" hidden="false" customHeight="true" outlineLevel="0" collapsed="false">
      <c r="A72" s="3"/>
      <c r="B72" s="113"/>
      <c r="C72" s="97" t="s">
        <v>127</v>
      </c>
      <c r="D72" s="101"/>
      <c r="E72" s="101"/>
      <c r="F72" s="102"/>
      <c r="G72" s="9"/>
      <c r="H72" s="103" t="n">
        <v>5</v>
      </c>
      <c r="I72" s="103" t="n">
        <f aca="false">H72</f>
        <v>5</v>
      </c>
      <c r="J72" s="103" t="n">
        <f aca="false">I72</f>
        <v>5</v>
      </c>
      <c r="K72" s="103" t="n">
        <f aca="false">J72</f>
        <v>5</v>
      </c>
      <c r="L72" s="103" t="n">
        <f aca="false">K72</f>
        <v>5</v>
      </c>
      <c r="M72" s="103" t="n">
        <f aca="false">L72</f>
        <v>5</v>
      </c>
      <c r="N72" s="103" t="n">
        <f aca="false">M72</f>
        <v>5</v>
      </c>
      <c r="O72" s="103" t="n">
        <f aca="false">N72</f>
        <v>5</v>
      </c>
      <c r="P72" s="103" t="n">
        <f aca="false">O72</f>
        <v>5</v>
      </c>
      <c r="Q72" s="70"/>
    </row>
    <row r="73" s="11" customFormat="true" ht="15" hidden="false" customHeight="true" outlineLevel="0" collapsed="false">
      <c r="A73" s="3"/>
      <c r="B73" s="113"/>
      <c r="C73" s="97" t="s">
        <v>128</v>
      </c>
      <c r="D73" s="101"/>
      <c r="E73" s="101"/>
      <c r="F73" s="102"/>
      <c r="G73" s="9"/>
      <c r="H73" s="103" t="n">
        <v>5</v>
      </c>
      <c r="I73" s="103" t="n">
        <f aca="false">H73</f>
        <v>5</v>
      </c>
      <c r="J73" s="103" t="n">
        <f aca="false">I73</f>
        <v>5</v>
      </c>
      <c r="K73" s="103" t="n">
        <f aca="false">J73</f>
        <v>5</v>
      </c>
      <c r="L73" s="103" t="n">
        <f aca="false">K73</f>
        <v>5</v>
      </c>
      <c r="M73" s="103" t="n">
        <f aca="false">L73</f>
        <v>5</v>
      </c>
      <c r="N73" s="103" t="n">
        <f aca="false">M73</f>
        <v>5</v>
      </c>
      <c r="O73" s="103" t="n">
        <f aca="false">N73</f>
        <v>5</v>
      </c>
      <c r="P73" s="103" t="n">
        <f aca="false">O73</f>
        <v>5</v>
      </c>
      <c r="Q73" s="70"/>
    </row>
    <row r="74" s="11" customFormat="true" ht="15" hidden="false" customHeight="true" outlineLevel="0" collapsed="false">
      <c r="A74" s="3"/>
      <c r="B74" s="113"/>
      <c r="C74" s="97" t="s">
        <v>129</v>
      </c>
      <c r="D74" s="114"/>
      <c r="E74" s="114"/>
      <c r="F74" s="115"/>
      <c r="G74" s="9"/>
      <c r="H74" s="69" t="n">
        <v>0.015</v>
      </c>
      <c r="I74" s="69" t="n">
        <f aca="false">H74</f>
        <v>0.015</v>
      </c>
      <c r="J74" s="69" t="n">
        <f aca="false">I74</f>
        <v>0.015</v>
      </c>
      <c r="K74" s="69" t="n">
        <f aca="false">J74</f>
        <v>0.015</v>
      </c>
      <c r="L74" s="69" t="n">
        <f aca="false">K74</f>
        <v>0.015</v>
      </c>
      <c r="M74" s="69" t="n">
        <f aca="false">L74</f>
        <v>0.015</v>
      </c>
      <c r="N74" s="69" t="n">
        <f aca="false">M74</f>
        <v>0.015</v>
      </c>
      <c r="O74" s="69" t="n">
        <f aca="false">N74</f>
        <v>0.015</v>
      </c>
      <c r="P74" s="69" t="n">
        <f aca="false" t="array" ref="P74:P74">INDEX(H74:O74,MATCH($P$114&amp;$P$115,$H$112:$O$112&amp;$H$114:$O$114,0))</f>
        <v>0.015</v>
      </c>
      <c r="Q74" s="70"/>
    </row>
    <row r="75" s="11" customFormat="true" ht="15" hidden="false" customHeight="true" outlineLevel="0" collapsed="false">
      <c r="A75" s="3"/>
      <c r="B75" s="113"/>
      <c r="C75" s="97" t="s">
        <v>130</v>
      </c>
      <c r="D75" s="116"/>
      <c r="E75" s="116"/>
      <c r="F75" s="117"/>
      <c r="G75" s="9"/>
      <c r="H75" s="118" t="n">
        <v>2.96</v>
      </c>
      <c r="I75" s="118" t="n">
        <f aca="false">H75</f>
        <v>2.96</v>
      </c>
      <c r="J75" s="118" t="n">
        <f aca="false">I75</f>
        <v>2.96</v>
      </c>
      <c r="K75" s="118" t="n">
        <f aca="false">J75</f>
        <v>2.96</v>
      </c>
      <c r="L75" s="118" t="n">
        <f aca="false">K75</f>
        <v>2.96</v>
      </c>
      <c r="M75" s="118" t="n">
        <f aca="false">L75</f>
        <v>2.96</v>
      </c>
      <c r="N75" s="118" t="n">
        <f aca="false">M75</f>
        <v>2.96</v>
      </c>
      <c r="O75" s="118" t="n">
        <f aca="false">N75</f>
        <v>2.96</v>
      </c>
      <c r="P75" s="118" t="n">
        <f aca="false">O75</f>
        <v>2.96</v>
      </c>
      <c r="Q75" s="70"/>
    </row>
    <row r="76" s="11" customFormat="true" ht="15" hidden="false" customHeight="true" outlineLevel="0" collapsed="false">
      <c r="A76" s="3"/>
      <c r="B76" s="113"/>
      <c r="C76" s="97" t="s">
        <v>131</v>
      </c>
      <c r="D76" s="114"/>
      <c r="E76" s="114"/>
      <c r="F76" s="115"/>
      <c r="G76" s="9"/>
      <c r="H76" s="69" t="n">
        <v>0.0078</v>
      </c>
      <c r="I76" s="69" t="n">
        <f aca="false">H76</f>
        <v>0.0078</v>
      </c>
      <c r="J76" s="69" t="n">
        <f aca="false">I76</f>
        <v>0.0078</v>
      </c>
      <c r="K76" s="69" t="n">
        <f aca="false">J76</f>
        <v>0.0078</v>
      </c>
      <c r="L76" s="69" t="n">
        <f aca="false">K76</f>
        <v>0.0078</v>
      </c>
      <c r="M76" s="69" t="n">
        <f aca="false">L76</f>
        <v>0.0078</v>
      </c>
      <c r="N76" s="69" t="n">
        <f aca="false">M76</f>
        <v>0.0078</v>
      </c>
      <c r="O76" s="69" t="n">
        <f aca="false">N76</f>
        <v>0.0078</v>
      </c>
      <c r="P76" s="69" t="n">
        <f aca="false" t="array" ref="P76:P76">INDEX(H76:O76,MATCH($P$114&amp;$P$115,$H$112:$O$112&amp;$H$114:$O$114,0))</f>
        <v>0.0078</v>
      </c>
      <c r="Q76" s="70"/>
    </row>
    <row r="77" s="11" customFormat="true" ht="15" hidden="false" customHeight="true" outlineLevel="0" collapsed="false">
      <c r="A77" s="3"/>
      <c r="B77" s="113"/>
      <c r="C77" s="97" t="s">
        <v>132</v>
      </c>
      <c r="D77" s="101"/>
      <c r="E77" s="101"/>
      <c r="F77" s="102"/>
      <c r="G77" s="9"/>
      <c r="H77" s="103" t="n">
        <v>15</v>
      </c>
      <c r="I77" s="103" t="n">
        <f aca="false">H77</f>
        <v>15</v>
      </c>
      <c r="J77" s="103" t="n">
        <f aca="false">I77</f>
        <v>15</v>
      </c>
      <c r="K77" s="103" t="n">
        <f aca="false">J77</f>
        <v>15</v>
      </c>
      <c r="L77" s="103" t="n">
        <f aca="false">K77</f>
        <v>15</v>
      </c>
      <c r="M77" s="103" t="n">
        <f aca="false">L77</f>
        <v>15</v>
      </c>
      <c r="N77" s="103" t="n">
        <f aca="false">M77</f>
        <v>15</v>
      </c>
      <c r="O77" s="103" t="n">
        <f aca="false">N77</f>
        <v>15</v>
      </c>
      <c r="P77" s="103" t="n">
        <f aca="false">O77</f>
        <v>15</v>
      </c>
      <c r="Q77" s="70"/>
    </row>
    <row r="78" s="11" customFormat="true" ht="15" hidden="false" customHeight="true" outlineLevel="0" collapsed="false">
      <c r="A78" s="3"/>
      <c r="B78" s="113"/>
      <c r="C78" s="97" t="s">
        <v>133</v>
      </c>
      <c r="D78" s="114"/>
      <c r="E78" s="114"/>
      <c r="F78" s="115"/>
      <c r="G78" s="9"/>
      <c r="H78" s="69" t="n">
        <v>0.02</v>
      </c>
      <c r="I78" s="69" t="n">
        <f aca="false">H78</f>
        <v>0.02</v>
      </c>
      <c r="J78" s="69" t="n">
        <f aca="false">I78</f>
        <v>0.02</v>
      </c>
      <c r="K78" s="69" t="n">
        <f aca="false">J78</f>
        <v>0.02</v>
      </c>
      <c r="L78" s="69" t="n">
        <f aca="false">K78</f>
        <v>0.02</v>
      </c>
      <c r="M78" s="69" t="n">
        <f aca="false">L78</f>
        <v>0.02</v>
      </c>
      <c r="N78" s="69" t="n">
        <f aca="false">M78</f>
        <v>0.02</v>
      </c>
      <c r="O78" s="69" t="n">
        <f aca="false">N78</f>
        <v>0.02</v>
      </c>
      <c r="P78" s="69" t="n">
        <f aca="false" t="array" ref="P78:P78">INDEX(H78:O78,MATCH($P$114&amp;$P$115,$H$112:$O$112&amp;$H$114:$O$114,0))</f>
        <v>0.02</v>
      </c>
      <c r="Q78" s="70"/>
    </row>
    <row r="79" s="11" customFormat="true" ht="25.5" hidden="false" customHeight="true" outlineLevel="0" collapsed="false">
      <c r="A79" s="3"/>
      <c r="B79" s="113"/>
      <c r="C79" s="97" t="s">
        <v>134</v>
      </c>
      <c r="D79" s="119" t="s">
        <v>135</v>
      </c>
      <c r="E79" s="120"/>
      <c r="F79" s="121"/>
      <c r="G79" s="9"/>
      <c r="H79" s="69" t="n">
        <v>0.0061</v>
      </c>
      <c r="I79" s="69" t="n">
        <f aca="false">I78*(4/12/12)</f>
        <v>0.000555555555555556</v>
      </c>
      <c r="J79" s="69" t="n">
        <f aca="false">J78*(4/12/12)</f>
        <v>0.000555555555555556</v>
      </c>
      <c r="K79" s="69" t="n">
        <f aca="false">J79</f>
        <v>0.000555555555555556</v>
      </c>
      <c r="L79" s="69" t="n">
        <f aca="false">K79</f>
        <v>0.000555555555555556</v>
      </c>
      <c r="M79" s="69" t="n">
        <f aca="false">L79</f>
        <v>0.000555555555555556</v>
      </c>
      <c r="N79" s="69" t="n">
        <f aca="false">M79</f>
        <v>0.000555555555555556</v>
      </c>
      <c r="O79" s="69" t="n">
        <f aca="false">N79</f>
        <v>0.000555555555555556</v>
      </c>
      <c r="P79" s="69" t="n">
        <f aca="false" t="array" ref="P79:P79">INDEX(H79:O79,MATCH($P$114&amp;$P$115,$H$112:$O$112&amp;$H$114:$O$114,0))</f>
        <v>0.0061</v>
      </c>
      <c r="Q79" s="70"/>
    </row>
    <row r="80" s="11" customFormat="true" ht="3.75" hidden="false" customHeight="true" outlineLevel="0" collapsed="false">
      <c r="B80" s="122"/>
      <c r="C80" s="123"/>
      <c r="D80" s="124"/>
      <c r="E80" s="124"/>
      <c r="F80" s="125"/>
      <c r="G80" s="9"/>
      <c r="H80" s="107"/>
      <c r="I80" s="107"/>
      <c r="J80" s="107"/>
      <c r="K80" s="107"/>
      <c r="L80" s="107"/>
      <c r="M80" s="107"/>
      <c r="N80" s="107"/>
      <c r="O80" s="107"/>
      <c r="P80" s="107"/>
    </row>
    <row r="81" s="64" customFormat="true" ht="35.25" hidden="false" customHeight="true" outlineLevel="0" collapsed="false">
      <c r="B81" s="60"/>
      <c r="C81" s="126" t="s">
        <v>136</v>
      </c>
      <c r="D81" s="126"/>
      <c r="E81" s="126"/>
      <c r="F81" s="126"/>
      <c r="G81" s="31"/>
      <c r="H81" s="60"/>
      <c r="I81" s="61"/>
      <c r="J81" s="61"/>
      <c r="K81" s="61"/>
      <c r="L81" s="61"/>
      <c r="M81" s="61"/>
      <c r="N81" s="61"/>
      <c r="O81" s="61"/>
      <c r="P81" s="62"/>
    </row>
    <row r="82" s="11" customFormat="true" ht="90" hidden="false" customHeight="true" outlineLevel="0" collapsed="false">
      <c r="A82" s="3"/>
      <c r="B82" s="12" t="s">
        <v>4</v>
      </c>
      <c r="C82" s="13" t="s">
        <v>137</v>
      </c>
      <c r="D82" s="92" t="s">
        <v>138</v>
      </c>
      <c r="E82" s="38" t="s">
        <v>139</v>
      </c>
      <c r="F82" s="127" t="s">
        <v>140</v>
      </c>
      <c r="G82" s="9"/>
      <c r="H82" s="69" t="n">
        <v>0.0162</v>
      </c>
      <c r="I82" s="69" t="n">
        <f aca="false">H82</f>
        <v>0.0162</v>
      </c>
      <c r="J82" s="69" t="n">
        <f aca="false">I82</f>
        <v>0.0162</v>
      </c>
      <c r="K82" s="69" t="n">
        <f aca="false">J82</f>
        <v>0.0162</v>
      </c>
      <c r="L82" s="69" t="n">
        <f aca="false">K82</f>
        <v>0.0162</v>
      </c>
      <c r="M82" s="69" t="n">
        <f aca="false">L82</f>
        <v>0.0162</v>
      </c>
      <c r="N82" s="69" t="n">
        <f aca="false">M82</f>
        <v>0.0162</v>
      </c>
      <c r="O82" s="69" t="n">
        <f aca="false">N82</f>
        <v>0.0162</v>
      </c>
      <c r="P82" s="69" t="n">
        <f aca="false" t="array" ref="P82:P82">ROUND(INDEX(H82:O82,MATCH($P$114&amp;$P$115,$H$112:$O$112&amp;$H$114:$O$114,0)),4)</f>
        <v>0.0162</v>
      </c>
      <c r="Q82" s="70"/>
    </row>
    <row r="83" s="11" customFormat="true" ht="30.75" hidden="false" customHeight="true" outlineLevel="0" collapsed="false">
      <c r="A83" s="3"/>
      <c r="B83" s="12" t="s">
        <v>6</v>
      </c>
      <c r="C83" s="13" t="s">
        <v>141</v>
      </c>
      <c r="D83" s="92" t="s">
        <v>142</v>
      </c>
      <c r="E83" s="38" t="s">
        <v>143</v>
      </c>
      <c r="F83" s="38" t="s">
        <v>144</v>
      </c>
      <c r="G83" s="9"/>
      <c r="H83" s="128" t="n">
        <f aca="false">(H72/$D$4)/$D$7</f>
        <v>0.0138888888888889</v>
      </c>
      <c r="I83" s="69" t="n">
        <f aca="false">H83</f>
        <v>0.0138888888888889</v>
      </c>
      <c r="J83" s="69" t="n">
        <f aca="false">I83</f>
        <v>0.0138888888888889</v>
      </c>
      <c r="K83" s="69" t="n">
        <f aca="false">J83</f>
        <v>0.0138888888888889</v>
      </c>
      <c r="L83" s="69" t="n">
        <f aca="false">K83</f>
        <v>0.0138888888888889</v>
      </c>
      <c r="M83" s="69" t="n">
        <f aca="false">L83</f>
        <v>0.0138888888888889</v>
      </c>
      <c r="N83" s="69" t="n">
        <f aca="false">M83</f>
        <v>0.0138888888888889</v>
      </c>
      <c r="O83" s="69" t="n">
        <f aca="false">N83</f>
        <v>0.0138888888888889</v>
      </c>
      <c r="P83" s="69" t="n">
        <f aca="false" t="array" ref="P83:P83">ROUND(INDEX(H83:O83,MATCH($P$114&amp;$P$115,$H$112:$O$112&amp;$H$114:$O$114,0)),4)</f>
        <v>0.0139</v>
      </c>
      <c r="Q83" s="70"/>
    </row>
    <row r="84" s="11" customFormat="true" ht="29.25" hidden="false" customHeight="true" outlineLevel="0" collapsed="false">
      <c r="A84" s="3"/>
      <c r="B84" s="12" t="s">
        <v>8</v>
      </c>
      <c r="C84" s="13" t="s">
        <v>145</v>
      </c>
      <c r="D84" s="92" t="s">
        <v>146</v>
      </c>
      <c r="E84" s="38" t="s">
        <v>147</v>
      </c>
      <c r="F84" s="38" t="s">
        <v>148</v>
      </c>
      <c r="G84" s="9"/>
      <c r="H84" s="128" t="n">
        <f aca="false">((H73/$D$4)/$D$7*H74)</f>
        <v>0.000208333333333333</v>
      </c>
      <c r="I84" s="69" t="n">
        <f aca="false">H84</f>
        <v>0.000208333333333333</v>
      </c>
      <c r="J84" s="69" t="n">
        <f aca="false">I84</f>
        <v>0.000208333333333333</v>
      </c>
      <c r="K84" s="69" t="n">
        <f aca="false">J84</f>
        <v>0.000208333333333333</v>
      </c>
      <c r="L84" s="69" t="n">
        <f aca="false">K84</f>
        <v>0.000208333333333333</v>
      </c>
      <c r="M84" s="69" t="n">
        <f aca="false">L84</f>
        <v>0.000208333333333333</v>
      </c>
      <c r="N84" s="69" t="n">
        <f aca="false">M84</f>
        <v>0.000208333333333333</v>
      </c>
      <c r="O84" s="69" t="n">
        <f aca="false">N84</f>
        <v>0.000208333333333333</v>
      </c>
      <c r="P84" s="69" t="n">
        <f aca="false" t="array" ref="P84:P84">ROUND(INDEX(H84:O84,MATCH($P$114&amp;$P$115,$H$112:$O$112&amp;$H$114:$O$114,0)),4)</f>
        <v>0.0002</v>
      </c>
      <c r="Q84" s="70"/>
    </row>
    <row r="85" s="11" customFormat="true" ht="26.25" hidden="false" customHeight="true" outlineLevel="0" collapsed="false">
      <c r="A85" s="3"/>
      <c r="B85" s="12" t="s">
        <v>10</v>
      </c>
      <c r="C85" s="13" t="s">
        <v>149</v>
      </c>
      <c r="D85" s="92" t="s">
        <v>150</v>
      </c>
      <c r="E85" s="38" t="s">
        <v>151</v>
      </c>
      <c r="F85" s="38" t="s">
        <v>152</v>
      </c>
      <c r="G85" s="9"/>
      <c r="H85" s="128" t="n">
        <f aca="false">H75/$D$4/$D$7</f>
        <v>0.00822222222222222</v>
      </c>
      <c r="I85" s="69" t="n">
        <f aca="false">H85</f>
        <v>0.00822222222222222</v>
      </c>
      <c r="J85" s="69" t="n">
        <f aca="false">I85</f>
        <v>0.00822222222222222</v>
      </c>
      <c r="K85" s="69" t="n">
        <f aca="false">J85</f>
        <v>0.00822222222222222</v>
      </c>
      <c r="L85" s="69" t="n">
        <f aca="false">K85</f>
        <v>0.00822222222222222</v>
      </c>
      <c r="M85" s="69" t="n">
        <f aca="false">L85</f>
        <v>0.00822222222222222</v>
      </c>
      <c r="N85" s="69" t="n">
        <f aca="false">M85</f>
        <v>0.00822222222222222</v>
      </c>
      <c r="O85" s="69" t="n">
        <f aca="false">N85</f>
        <v>0.00822222222222222</v>
      </c>
      <c r="P85" s="69" t="n">
        <f aca="false" t="array" ref="P85:P85">ROUND(INDEX(H85:O85,MATCH($P$114&amp;$P$115,$H$112:$O$112&amp;$H$114:$O$114,0)),4)</f>
        <v>0.0082</v>
      </c>
      <c r="Q85" s="70"/>
    </row>
    <row r="86" s="11" customFormat="true" ht="51.75" hidden="false" customHeight="true" outlineLevel="0" collapsed="false">
      <c r="A86" s="3"/>
      <c r="B86" s="12" t="s">
        <v>12</v>
      </c>
      <c r="C86" s="129" t="s">
        <v>153</v>
      </c>
      <c r="D86" s="92" t="s">
        <v>154</v>
      </c>
      <c r="E86" s="38" t="s">
        <v>155</v>
      </c>
      <c r="F86" s="38" t="s">
        <v>156</v>
      </c>
      <c r="G86" s="9"/>
      <c r="H86" s="128" t="n">
        <f aca="false">(H77/$D$4/$D$7)*H76</f>
        <v>0.000325</v>
      </c>
      <c r="I86" s="69" t="n">
        <f aca="false">H86</f>
        <v>0.000325</v>
      </c>
      <c r="J86" s="69" t="n">
        <f aca="false">I86</f>
        <v>0.000325</v>
      </c>
      <c r="K86" s="69" t="n">
        <f aca="false">J86</f>
        <v>0.000325</v>
      </c>
      <c r="L86" s="69" t="n">
        <f aca="false">K86</f>
        <v>0.000325</v>
      </c>
      <c r="M86" s="69" t="n">
        <f aca="false">L86</f>
        <v>0.000325</v>
      </c>
      <c r="N86" s="69" t="n">
        <f aca="false">M86</f>
        <v>0.000325</v>
      </c>
      <c r="O86" s="69" t="n">
        <f aca="false">N86</f>
        <v>0.000325</v>
      </c>
      <c r="P86" s="69" t="n">
        <f aca="false" t="array" ref="P86:P86">ROUND(INDEX(H86:O86,MATCH($P$114&amp;$P$115,$H$112:$O$112&amp;$H$114:$O$114,0)),4)</f>
        <v>0.0003</v>
      </c>
      <c r="Q86" s="70"/>
    </row>
    <row r="87" s="11" customFormat="true" ht="45.75" hidden="false" customHeight="true" outlineLevel="0" collapsed="false">
      <c r="A87" s="3"/>
      <c r="B87" s="12" t="s">
        <v>14</v>
      </c>
      <c r="C87" s="13" t="s">
        <v>157</v>
      </c>
      <c r="D87" s="92" t="s">
        <v>158</v>
      </c>
      <c r="E87" s="38" t="s">
        <v>159</v>
      </c>
      <c r="F87" s="38" t="s">
        <v>160</v>
      </c>
      <c r="G87" s="9"/>
      <c r="H87" s="128" t="n">
        <f aca="false">((1/12)+((1/3)*(1/12)))*H79</f>
        <v>0.000677777777777778</v>
      </c>
      <c r="I87" s="69" t="n">
        <f aca="false">H87</f>
        <v>0.000677777777777778</v>
      </c>
      <c r="J87" s="69" t="n">
        <f aca="false">I87</f>
        <v>0.000677777777777778</v>
      </c>
      <c r="K87" s="69" t="n">
        <f aca="false">J87</f>
        <v>0.000677777777777778</v>
      </c>
      <c r="L87" s="69" t="n">
        <f aca="false">K87</f>
        <v>0.000677777777777778</v>
      </c>
      <c r="M87" s="69" t="n">
        <f aca="false">L87</f>
        <v>0.000677777777777778</v>
      </c>
      <c r="N87" s="69" t="n">
        <f aca="false">M87</f>
        <v>0.000677777777777778</v>
      </c>
      <c r="O87" s="69" t="n">
        <f aca="false">N87</f>
        <v>0.000677777777777778</v>
      </c>
      <c r="P87" s="69" t="n">
        <f aca="false" t="array" ref="P87:P87">ROUND(INDEX(H87:O87,MATCH($P$114&amp;$P$115,$H$112:$O$112&amp;$H$114:$O$114,0)),4)</f>
        <v>0.0007</v>
      </c>
      <c r="Q87" s="70"/>
    </row>
    <row r="88" s="11" customFormat="true" ht="28.5" hidden="false" customHeight="true" outlineLevel="0" collapsed="false">
      <c r="A88" s="3"/>
      <c r="B88" s="12" t="s">
        <v>16</v>
      </c>
      <c r="C88" s="13" t="s">
        <v>161</v>
      </c>
      <c r="D88" s="92" t="s">
        <v>162</v>
      </c>
      <c r="E88" s="38"/>
      <c r="F88" s="38"/>
      <c r="G88" s="9"/>
      <c r="H88" s="130" t="n">
        <f aca="false" t="array" ref="H88:H92">(H83:H87)*H39</f>
        <v>0.00511111111111112</v>
      </c>
      <c r="I88" s="130" t="n">
        <f aca="false" t="array" ref="I88:I92">(I83:I87)*I39</f>
        <v>0.00511111111111112</v>
      </c>
      <c r="J88" s="130" t="n">
        <f aca="false" t="array" ref="J88:J92">(J83:J87)*J39</f>
        <v>0.00430555555555556</v>
      </c>
      <c r="K88" s="130" t="n">
        <f aca="false" t="array" ref="K88:K92">(K83:K87)*K39</f>
        <v>0.00430555555555556</v>
      </c>
      <c r="L88" s="130" t="n">
        <f aca="false" t="array" ref="L88:L92">(L83:L87)*L39</f>
        <v>0.00430555555555556</v>
      </c>
      <c r="M88" s="130" t="n">
        <f aca="false" t="array" ref="M88:M92">(M83:M87)*M39</f>
        <v>0.00430555555555556</v>
      </c>
      <c r="N88" s="130" t="n">
        <f aca="false" t="array" ref="N88:N92">(N83:N87)*N39</f>
        <v>0.00430555555555556</v>
      </c>
      <c r="O88" s="130" t="n">
        <f aca="false" t="array" ref="O88:O92">(O83:O87)*O39</f>
        <v>0.00430555555555556</v>
      </c>
      <c r="P88" s="130" t="n">
        <f aca="false" t="array" ref="P88:P92">(P83:P87)*P39</f>
        <v>0.0051152</v>
      </c>
      <c r="Q88" s="70"/>
    </row>
    <row r="89" customFormat="false" ht="3.75" hidden="false" customHeight="true" outlineLevel="0" collapsed="false">
      <c r="H89" s="131" t="n">
        <v>7.66666666666666E-005</v>
      </c>
      <c r="I89" s="131" t="n">
        <v>7.66666666666666E-005</v>
      </c>
      <c r="J89" s="131" t="n">
        <v>6.45833333333332E-005</v>
      </c>
      <c r="K89" s="131" t="n">
        <v>6.45833333333332E-005</v>
      </c>
      <c r="L89" s="131" t="n">
        <v>6.45833333333332E-005</v>
      </c>
      <c r="M89" s="131" t="n">
        <v>6.45833333333332E-005</v>
      </c>
      <c r="N89" s="131" t="n">
        <v>6.45833333333332E-005</v>
      </c>
      <c r="O89" s="131" t="n">
        <v>6.45833333333332E-005</v>
      </c>
      <c r="P89" s="131" t="n">
        <v>7.36E-005</v>
      </c>
    </row>
    <row r="90" s="64" customFormat="true" ht="15" hidden="false" customHeight="true" outlineLevel="0" collapsed="false">
      <c r="B90" s="60"/>
      <c r="C90" s="58" t="s">
        <v>163</v>
      </c>
      <c r="D90" s="58"/>
      <c r="E90" s="58"/>
      <c r="F90" s="59"/>
      <c r="G90" s="31"/>
      <c r="H90" s="60" t="n">
        <v>0.00302577777777778</v>
      </c>
      <c r="I90" s="61" t="n">
        <v>0.00302577777777778</v>
      </c>
      <c r="J90" s="61" t="n">
        <v>0.00254888888888889</v>
      </c>
      <c r="K90" s="61" t="n">
        <v>0.00254888888888889</v>
      </c>
      <c r="L90" s="61" t="n">
        <v>0.00254888888888889</v>
      </c>
      <c r="M90" s="61" t="n">
        <v>0.00254888888888889</v>
      </c>
      <c r="N90" s="61" t="n">
        <v>0.00254888888888889</v>
      </c>
      <c r="O90" s="61" t="n">
        <v>0.00254888888888889</v>
      </c>
      <c r="P90" s="62" t="n">
        <v>0.0030176</v>
      </c>
    </row>
    <row r="91" s="11" customFormat="true" ht="66.75" hidden="false" customHeight="true" outlineLevel="0" collapsed="false">
      <c r="B91" s="35" t="s">
        <v>4</v>
      </c>
      <c r="C91" s="36" t="s">
        <v>164</v>
      </c>
      <c r="D91" s="92" t="s">
        <v>165</v>
      </c>
      <c r="E91" s="38" t="s">
        <v>166</v>
      </c>
      <c r="F91" s="38" t="s">
        <v>167</v>
      </c>
      <c r="G91" s="9"/>
      <c r="H91" s="132" t="n">
        <v>0.0001196</v>
      </c>
      <c r="I91" s="132" t="n">
        <v>0.0001196</v>
      </c>
      <c r="J91" s="132" t="n">
        <v>0.00010075</v>
      </c>
      <c r="K91" s="132" t="n">
        <v>0.00010075</v>
      </c>
      <c r="L91" s="132" t="n">
        <v>0.00010075</v>
      </c>
      <c r="M91" s="132" t="n">
        <v>0.00010075</v>
      </c>
      <c r="N91" s="132" t="n">
        <v>0.00010075</v>
      </c>
      <c r="O91" s="132" t="n">
        <v>0.00010075</v>
      </c>
      <c r="P91" s="133" t="n">
        <v>0.0001104</v>
      </c>
      <c r="Q91" s="70"/>
    </row>
    <row r="92" s="11" customFormat="true" ht="45" hidden="false" customHeight="true" outlineLevel="0" collapsed="false">
      <c r="B92" s="35" t="s">
        <v>6</v>
      </c>
      <c r="C92" s="36" t="s">
        <v>168</v>
      </c>
      <c r="D92" s="92" t="s">
        <v>169</v>
      </c>
      <c r="E92" s="38" t="s">
        <v>166</v>
      </c>
      <c r="F92" s="38" t="s">
        <v>170</v>
      </c>
      <c r="G92" s="9"/>
      <c r="H92" s="132" t="n">
        <v>0.000249422222222222</v>
      </c>
      <c r="I92" s="132" t="n">
        <v>0.000249422222222222</v>
      </c>
      <c r="J92" s="132" t="n">
        <v>0.000210111111111111</v>
      </c>
      <c r="K92" s="132" t="n">
        <v>0.000210111111111111</v>
      </c>
      <c r="L92" s="132" t="n">
        <v>0.000210111111111111</v>
      </c>
      <c r="M92" s="132" t="n">
        <v>0.000210111111111111</v>
      </c>
      <c r="N92" s="132" t="n">
        <v>0.000210111111111111</v>
      </c>
      <c r="O92" s="132" t="n">
        <v>0.000210111111111111</v>
      </c>
      <c r="P92" s="133" t="n">
        <v>0.0002576</v>
      </c>
      <c r="Q92" s="70"/>
    </row>
    <row r="93" s="11" customFormat="true" ht="15" hidden="false" customHeight="true" outlineLevel="0" collapsed="false">
      <c r="B93" s="134"/>
      <c r="C93" s="135"/>
      <c r="D93" s="136"/>
      <c r="E93" s="137"/>
      <c r="F93" s="138"/>
      <c r="G93" s="9"/>
      <c r="H93" s="131"/>
      <c r="I93" s="131"/>
      <c r="J93" s="131"/>
      <c r="K93" s="131"/>
      <c r="L93" s="131"/>
      <c r="M93" s="131"/>
      <c r="N93" s="131"/>
      <c r="O93" s="131"/>
      <c r="P93" s="131"/>
    </row>
    <row r="94" s="11" customFormat="true" ht="15" hidden="false" customHeight="true" outlineLevel="0" collapsed="false">
      <c r="B94" s="134"/>
      <c r="C94" s="135"/>
      <c r="D94" s="136"/>
      <c r="E94" s="137"/>
      <c r="F94" s="138"/>
      <c r="G94" s="9"/>
      <c r="H94" s="139"/>
      <c r="I94" s="139"/>
      <c r="J94" s="139"/>
      <c r="K94" s="139"/>
      <c r="L94" s="139"/>
      <c r="M94" s="139"/>
      <c r="N94" s="139"/>
      <c r="O94" s="139"/>
      <c r="P94" s="140"/>
      <c r="Q94" s="70"/>
    </row>
    <row r="95" s="31" customFormat="true" ht="15" hidden="false" customHeight="true" outlineLevel="0" collapsed="false">
      <c r="B95" s="45"/>
      <c r="C95" s="32" t="s">
        <v>171</v>
      </c>
      <c r="D95" s="32"/>
      <c r="E95" s="32"/>
      <c r="F95" s="33"/>
      <c r="H95" s="45"/>
      <c r="I95" s="46"/>
      <c r="J95" s="46"/>
      <c r="K95" s="46"/>
      <c r="L95" s="46"/>
      <c r="M95" s="46"/>
      <c r="N95" s="46"/>
      <c r="O95" s="46"/>
      <c r="P95" s="47"/>
    </row>
    <row r="96" s="31" customFormat="true" ht="3.75" hidden="false" customHeight="true" outlineLevel="0" collapsed="false">
      <c r="F96" s="141"/>
      <c r="H96" s="142"/>
      <c r="I96" s="142"/>
      <c r="J96" s="142"/>
      <c r="K96" s="142"/>
      <c r="L96" s="142"/>
      <c r="M96" s="142"/>
      <c r="N96" s="142"/>
      <c r="O96" s="142"/>
      <c r="P96" s="142"/>
    </row>
    <row r="97" s="64" customFormat="true" ht="15" hidden="false" customHeight="true" outlineLevel="0" collapsed="false">
      <c r="B97" s="60"/>
      <c r="C97" s="58" t="s">
        <v>172</v>
      </c>
      <c r="D97" s="58"/>
      <c r="E97" s="58"/>
      <c r="F97" s="59"/>
      <c r="G97" s="31"/>
      <c r="H97" s="60"/>
      <c r="I97" s="61"/>
      <c r="J97" s="61"/>
      <c r="K97" s="61"/>
      <c r="L97" s="61"/>
      <c r="M97" s="61"/>
      <c r="N97" s="61"/>
      <c r="O97" s="61"/>
      <c r="P97" s="62"/>
    </row>
    <row r="98" s="11" customFormat="true" ht="59.25" hidden="false" customHeight="true" outlineLevel="0" collapsed="false">
      <c r="A98" s="3"/>
      <c r="B98" s="12" t="s">
        <v>4</v>
      </c>
      <c r="C98" s="13" t="s">
        <v>173</v>
      </c>
      <c r="D98" s="143"/>
      <c r="E98" s="143"/>
      <c r="F98" s="38" t="s">
        <v>174</v>
      </c>
      <c r="G98" s="9"/>
      <c r="H98" s="128" t="n">
        <v>0.05</v>
      </c>
      <c r="I98" s="69" t="n">
        <f aca="false">H98</f>
        <v>0.05</v>
      </c>
      <c r="J98" s="69" t="n">
        <f aca="false">I98</f>
        <v>0.05</v>
      </c>
      <c r="K98" s="69" t="n">
        <f aca="false">J98</f>
        <v>0.05</v>
      </c>
      <c r="L98" s="69" t="n">
        <f aca="false">K98</f>
        <v>0.05</v>
      </c>
      <c r="M98" s="69" t="n">
        <f aca="false">L98</f>
        <v>0.05</v>
      </c>
      <c r="N98" s="69" t="n">
        <f aca="false">M98</f>
        <v>0.05</v>
      </c>
      <c r="O98" s="69" t="n">
        <f aca="false">N98</f>
        <v>0.05</v>
      </c>
      <c r="P98" s="69" t="n">
        <f aca="false" t="array" ref="P98:P98">INDEX(H98:O98,MATCH($P$114&amp;$P$115,$H$112:$O$112&amp;$H$114:$O$114,0))</f>
        <v>0.05</v>
      </c>
      <c r="Q98" s="70"/>
    </row>
    <row r="99" s="11" customFormat="true" ht="43.5" hidden="false" customHeight="true" outlineLevel="0" collapsed="false">
      <c r="A99" s="3"/>
      <c r="B99" s="12" t="s">
        <v>6</v>
      </c>
      <c r="C99" s="13" t="s">
        <v>175</v>
      </c>
      <c r="D99" s="143"/>
      <c r="E99" s="143"/>
      <c r="F99" s="38" t="s">
        <v>176</v>
      </c>
      <c r="G99" s="9"/>
      <c r="H99" s="128" t="n">
        <v>0.1</v>
      </c>
      <c r="I99" s="69" t="n">
        <f aca="false">H99</f>
        <v>0.1</v>
      </c>
      <c r="J99" s="69" t="n">
        <f aca="false">I99</f>
        <v>0.1</v>
      </c>
      <c r="K99" s="69" t="n">
        <f aca="false">J99</f>
        <v>0.1</v>
      </c>
      <c r="L99" s="69" t="n">
        <f aca="false">K99</f>
        <v>0.1</v>
      </c>
      <c r="M99" s="69" t="n">
        <f aca="false">L99</f>
        <v>0.1</v>
      </c>
      <c r="N99" s="69" t="n">
        <f aca="false">M99</f>
        <v>0.1</v>
      </c>
      <c r="O99" s="69" t="n">
        <f aca="false">N99</f>
        <v>0.1</v>
      </c>
      <c r="P99" s="69" t="n">
        <f aca="false" t="array" ref="P99:P99">INDEX(H99:O99,MATCH($P$114&amp;$P$115,$H$112:$O$112&amp;$H$114:$O$114,0))</f>
        <v>0.1</v>
      </c>
      <c r="Q99" s="70"/>
    </row>
    <row r="100" customFormat="false" ht="28.5" hidden="false" customHeight="true" outlineLevel="0" collapsed="false">
      <c r="D100" s="144"/>
      <c r="E100" s="144"/>
      <c r="F100" s="144"/>
      <c r="H100" s="131"/>
      <c r="I100" s="131"/>
      <c r="J100" s="131"/>
      <c r="K100" s="131"/>
      <c r="L100" s="131"/>
      <c r="M100" s="131"/>
      <c r="N100" s="131"/>
      <c r="O100" s="131"/>
      <c r="P100" s="131"/>
    </row>
    <row r="101" customFormat="false" ht="31.5" hidden="false" customHeight="true" outlineLevel="0" collapsed="false">
      <c r="D101" s="144"/>
      <c r="E101" s="144"/>
      <c r="F101" s="144"/>
      <c r="H101" s="131"/>
      <c r="I101" s="131"/>
      <c r="J101" s="131"/>
      <c r="K101" s="131"/>
      <c r="L101" s="131"/>
      <c r="M101" s="131"/>
      <c r="N101" s="131"/>
      <c r="O101" s="131"/>
      <c r="P101" s="131"/>
    </row>
    <row r="102" s="64" customFormat="true" ht="15" hidden="false" customHeight="true" outlineLevel="0" collapsed="false">
      <c r="B102" s="60"/>
      <c r="C102" s="58" t="s">
        <v>177</v>
      </c>
      <c r="D102" s="145" t="s">
        <v>178</v>
      </c>
      <c r="E102" s="145" t="s">
        <v>179</v>
      </c>
      <c r="F102" s="146"/>
      <c r="G102" s="31"/>
      <c r="H102" s="60"/>
      <c r="I102" s="61"/>
      <c r="J102" s="61"/>
      <c r="K102" s="61"/>
      <c r="L102" s="61"/>
      <c r="M102" s="61"/>
      <c r="N102" s="61"/>
      <c r="O102" s="61"/>
      <c r="P102" s="62"/>
    </row>
    <row r="103" s="64" customFormat="true" ht="25.5" hidden="false" customHeight="true" outlineLevel="0" collapsed="false">
      <c r="A103" s="56"/>
      <c r="B103" s="147"/>
      <c r="C103" s="148"/>
      <c r="D103" s="143"/>
      <c r="E103" s="149"/>
      <c r="F103" s="150"/>
      <c r="G103" s="31"/>
      <c r="H103" s="151" t="s">
        <v>180</v>
      </c>
      <c r="I103" s="151" t="s">
        <v>46</v>
      </c>
      <c r="J103" s="152" t="s">
        <v>47</v>
      </c>
      <c r="K103" s="152"/>
      <c r="L103" s="152"/>
      <c r="M103" s="152"/>
      <c r="N103" s="152"/>
      <c r="O103" s="152"/>
      <c r="P103" s="152"/>
      <c r="Q103" s="63"/>
    </row>
    <row r="104" s="11" customFormat="true" ht="60.75" hidden="false" customHeight="true" outlineLevel="0" collapsed="false">
      <c r="A104" s="3"/>
      <c r="B104" s="35" t="s">
        <v>4</v>
      </c>
      <c r="C104" s="36" t="s">
        <v>181</v>
      </c>
      <c r="E104" s="153" t="s">
        <v>182</v>
      </c>
      <c r="F104" s="38" t="s">
        <v>183</v>
      </c>
      <c r="G104" s="9"/>
      <c r="H104" s="69" t="n">
        <v>0.03</v>
      </c>
      <c r="I104" s="128" t="n">
        <v>0.076</v>
      </c>
      <c r="J104" s="154" t="n">
        <f aca="false">((((J113*J115)-J114)/J113)*J118)</f>
        <v>0.0079515</v>
      </c>
      <c r="K104" s="154" t="n">
        <f aca="false">((((K113*K115)-K114)/K113)*K118)</f>
        <v>0.01387125</v>
      </c>
      <c r="L104" s="154" t="n">
        <f aca="false">((((L113*L115)-L114)/L113)*L118)</f>
        <v>0.016721175</v>
      </c>
      <c r="M104" s="154" t="n">
        <f aca="false">((((M113*M115)-M114)/M113)*M118)</f>
        <v>0.0222831</v>
      </c>
      <c r="N104" s="154" t="n">
        <f aca="false">((((N113*N115)-N114)/N113)*N118)</f>
        <v>0.03054616</v>
      </c>
      <c r="O104" s="154" t="n">
        <f aca="false">((((O113*O115)-O114)/O113)*O118)</f>
        <v>0.03236625</v>
      </c>
      <c r="P104" s="69" t="n">
        <f aca="false"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0.0079515</v>
      </c>
      <c r="Q104" s="70"/>
    </row>
    <row r="105" s="11" customFormat="true" ht="57" hidden="false" customHeight="true" outlineLevel="0" collapsed="false">
      <c r="A105" s="3"/>
      <c r="B105" s="35" t="s">
        <v>6</v>
      </c>
      <c r="C105" s="36" t="s">
        <v>184</v>
      </c>
      <c r="D105" s="143"/>
      <c r="E105" s="153"/>
      <c r="F105" s="38" t="s">
        <v>183</v>
      </c>
      <c r="G105" s="9"/>
      <c r="H105" s="69" t="n">
        <v>0.0065</v>
      </c>
      <c r="I105" s="128" t="n">
        <v>0.0165</v>
      </c>
      <c r="J105" s="154" t="n">
        <f aca="false">((((J113*J115)-J114)/J113)*J119)</f>
        <v>0.0017235</v>
      </c>
      <c r="K105" s="154" t="n">
        <f aca="false">((((K113*K115)-K114)/K113)*K119)</f>
        <v>0.00300375</v>
      </c>
      <c r="L105" s="154" t="n">
        <f aca="false">((((L113*L115)-L114)/L113)*L119)</f>
        <v>0.003618825</v>
      </c>
      <c r="M105" s="154" t="n">
        <f aca="false">((((M113*M115)-M114)/M113)*M119)</f>
        <v>0.0048339</v>
      </c>
      <c r="N105" s="154" t="n">
        <f aca="false">((((N113*N115)-N114)/N113)*N119)</f>
        <v>0.00662284</v>
      </c>
      <c r="O105" s="154" t="n">
        <f aca="false">((((O113*O115)-O114)/O113)*O119)</f>
        <v>0.00700875</v>
      </c>
      <c r="P105" s="69" t="n">
        <f aca="false"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0.0017235</v>
      </c>
      <c r="Q105" s="70"/>
    </row>
    <row r="106" s="11" customFormat="true" ht="54" hidden="false" customHeight="true" outlineLevel="0" collapsed="false">
      <c r="A106" s="3"/>
      <c r="B106" s="35" t="s">
        <v>8</v>
      </c>
      <c r="C106" s="36" t="s">
        <v>185</v>
      </c>
      <c r="E106" s="143"/>
      <c r="F106" s="38" t="s">
        <v>183</v>
      </c>
      <c r="G106" s="9"/>
      <c r="H106" s="69" t="n">
        <v>0.05</v>
      </c>
      <c r="I106" s="128" t="n">
        <v>0.05</v>
      </c>
      <c r="J106" s="154" t="n">
        <f aca="false">((((J113*J115)-J114)/J113)*J120)</f>
        <v>0.020025</v>
      </c>
      <c r="K106" s="154" t="n">
        <f aca="false">((((K113*K115)-K114)/K113)*K120)</f>
        <v>0.027</v>
      </c>
      <c r="L106" s="154" t="n">
        <f aca="false">((((L113*L115)-L114)/L113)*L120)</f>
        <v>0.0339</v>
      </c>
      <c r="M106" s="154" t="n">
        <f aca="false">((((M113*M115)-M114)/M113)*M120)</f>
        <v>0.04716</v>
      </c>
      <c r="N106" s="154" t="n">
        <f aca="false">((((N113*N115)-N114)/N113)*N120)</f>
        <v>0.06758</v>
      </c>
      <c r="O106" s="154" t="n">
        <f aca="false">((((O113*O115)-O114)/O113)*O120)</f>
        <v>0.063</v>
      </c>
      <c r="P106" s="128" t="n">
        <f aca="false"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0.020025</v>
      </c>
      <c r="Q106" s="70"/>
    </row>
    <row r="107" s="11" customFormat="true" ht="52.5" hidden="false" customHeight="true" outlineLevel="0" collapsed="false">
      <c r="B107" s="35" t="s">
        <v>10</v>
      </c>
      <c r="C107" s="36" t="s">
        <v>186</v>
      </c>
      <c r="D107" s="143"/>
      <c r="E107" s="143"/>
      <c r="F107" s="38"/>
      <c r="G107" s="9"/>
      <c r="H107" s="69"/>
      <c r="I107" s="69"/>
      <c r="J107" s="69"/>
      <c r="K107" s="69"/>
      <c r="L107" s="69"/>
      <c r="M107" s="69"/>
      <c r="N107" s="69"/>
      <c r="O107" s="69"/>
      <c r="P107" s="69"/>
    </row>
    <row r="108" s="11" customFormat="true" ht="14.25" hidden="false" customHeight="true" outlineLevel="0" collapsed="false">
      <c r="B108" s="48"/>
      <c r="C108" s="89"/>
      <c r="D108" s="48"/>
      <c r="E108" s="48"/>
      <c r="F108" s="50"/>
      <c r="G108" s="9"/>
      <c r="H108" s="10"/>
      <c r="I108" s="10"/>
      <c r="J108" s="10"/>
      <c r="K108" s="10"/>
      <c r="L108" s="10"/>
      <c r="M108" s="10"/>
      <c r="N108" s="10"/>
      <c r="O108" s="10"/>
      <c r="P108" s="10"/>
    </row>
    <row r="110" customFormat="false" ht="15" hidden="false" customHeight="true" outlineLevel="0" collapsed="false">
      <c r="B110" s="155"/>
      <c r="C110" s="156"/>
      <c r="D110" s="157" t="s">
        <v>187</v>
      </c>
      <c r="E110" s="157" t="s">
        <v>188</v>
      </c>
      <c r="F110" s="158" t="s">
        <v>189</v>
      </c>
      <c r="G110" s="9"/>
      <c r="H110" s="157" t="s">
        <v>190</v>
      </c>
      <c r="I110" s="157"/>
      <c r="J110" s="157"/>
      <c r="K110" s="157"/>
      <c r="L110" s="157"/>
      <c r="M110" s="157"/>
      <c r="N110" s="157"/>
      <c r="O110" s="157"/>
      <c r="P110" s="157"/>
    </row>
    <row r="111" customFormat="false" ht="15" hidden="false" customHeight="true" outlineLevel="0" collapsed="false">
      <c r="B111" s="155"/>
      <c r="C111" s="156"/>
      <c r="D111" s="157"/>
      <c r="E111" s="157"/>
      <c r="F111" s="158"/>
      <c r="G111" s="9"/>
      <c r="H111" s="157" t="s">
        <v>2</v>
      </c>
      <c r="I111" s="157" t="s">
        <v>0</v>
      </c>
      <c r="J111" s="159" t="s">
        <v>191</v>
      </c>
      <c r="K111" s="157" t="s">
        <v>192</v>
      </c>
      <c r="L111" s="157" t="s">
        <v>192</v>
      </c>
      <c r="M111" s="157" t="s">
        <v>192</v>
      </c>
      <c r="N111" s="157" t="s">
        <v>192</v>
      </c>
      <c r="O111" s="157" t="s">
        <v>192</v>
      </c>
      <c r="P111" s="157" t="s">
        <v>193</v>
      </c>
    </row>
    <row r="112" customFormat="false" ht="15" hidden="false" customHeight="false" outlineLevel="0" collapsed="false">
      <c r="B112" s="155"/>
      <c r="C112" s="156"/>
      <c r="D112" s="157"/>
      <c r="E112" s="157"/>
      <c r="F112" s="158"/>
      <c r="G112" s="9"/>
      <c r="H112" s="157"/>
      <c r="I112" s="157"/>
      <c r="J112" s="157" t="s">
        <v>194</v>
      </c>
      <c r="K112" s="157" t="s">
        <v>195</v>
      </c>
      <c r="L112" s="157" t="s">
        <v>196</v>
      </c>
      <c r="M112" s="157" t="s">
        <v>197</v>
      </c>
      <c r="N112" s="157" t="s">
        <v>198</v>
      </c>
      <c r="O112" s="157" t="s">
        <v>199</v>
      </c>
      <c r="P112" s="157"/>
    </row>
    <row r="113" customFormat="false" ht="15" hidden="false" customHeight="false" outlineLevel="0" collapsed="false">
      <c r="B113" s="160"/>
      <c r="C113" s="161" t="s">
        <v>200</v>
      </c>
      <c r="D113" s="162"/>
      <c r="E113" s="162"/>
      <c r="F113" s="163"/>
      <c r="G113" s="9"/>
      <c r="H113" s="164"/>
      <c r="I113" s="165"/>
      <c r="J113" s="166" t="n">
        <v>180000</v>
      </c>
      <c r="K113" s="166" t="n">
        <v>360000</v>
      </c>
      <c r="L113" s="166" t="n">
        <v>720000</v>
      </c>
      <c r="M113" s="166" t="n">
        <v>1800000</v>
      </c>
      <c r="N113" s="166" t="n">
        <v>3600000</v>
      </c>
      <c r="O113" s="166" t="n">
        <v>4800000</v>
      </c>
      <c r="P113" s="167"/>
    </row>
    <row r="114" customFormat="false" ht="15" hidden="false" customHeight="false" outlineLevel="0" collapsed="false">
      <c r="B114" s="160"/>
      <c r="C114" s="161" t="s">
        <v>201</v>
      </c>
      <c r="D114" s="162"/>
      <c r="E114" s="162"/>
      <c r="F114" s="163"/>
      <c r="G114" s="9"/>
      <c r="H114" s="164"/>
      <c r="I114" s="165"/>
      <c r="J114" s="166" t="n">
        <v>0</v>
      </c>
      <c r="K114" s="166" t="n">
        <v>8100</v>
      </c>
      <c r="L114" s="166" t="n">
        <v>12420</v>
      </c>
      <c r="M114" s="166" t="n">
        <v>39780</v>
      </c>
      <c r="N114" s="166" t="n">
        <v>183780</v>
      </c>
      <c r="O114" s="166" t="n">
        <v>828000</v>
      </c>
      <c r="P114" s="166"/>
    </row>
    <row r="115" customFormat="false" ht="15" hidden="false" customHeight="false" outlineLevel="0" collapsed="false">
      <c r="B115" s="160"/>
      <c r="C115" s="161" t="s">
        <v>202</v>
      </c>
      <c r="D115" s="162"/>
      <c r="E115" s="162"/>
      <c r="F115" s="163"/>
      <c r="G115" s="9"/>
      <c r="H115" s="164"/>
      <c r="I115" s="165"/>
      <c r="J115" s="168" t="n">
        <v>0.045</v>
      </c>
      <c r="K115" s="168" t="n">
        <v>0.09</v>
      </c>
      <c r="L115" s="168" t="n">
        <v>0.102</v>
      </c>
      <c r="M115" s="169" t="n">
        <v>0.14</v>
      </c>
      <c r="N115" s="169" t="n">
        <v>0.22</v>
      </c>
      <c r="O115" s="169" t="n">
        <v>0.33</v>
      </c>
      <c r="P115" s="167"/>
    </row>
    <row r="117" customFormat="false" ht="15" hidden="false" customHeight="false" outlineLevel="0" collapsed="false">
      <c r="J117" s="170" t="s">
        <v>194</v>
      </c>
      <c r="K117" s="170" t="s">
        <v>195</v>
      </c>
      <c r="L117" s="170" t="s">
        <v>196</v>
      </c>
      <c r="M117" s="170" t="s">
        <v>197</v>
      </c>
      <c r="N117" s="170" t="s">
        <v>198</v>
      </c>
      <c r="O117" s="170" t="s">
        <v>199</v>
      </c>
      <c r="P117" s="171"/>
    </row>
    <row r="118" customFormat="false" ht="15" hidden="false" customHeight="false" outlineLevel="0" collapsed="false">
      <c r="F118" s="172"/>
      <c r="I118" s="173" t="s">
        <v>181</v>
      </c>
      <c r="J118" s="69" t="n">
        <v>0.1767</v>
      </c>
      <c r="K118" s="69" t="n">
        <v>0.2055</v>
      </c>
      <c r="L118" s="69" t="n">
        <v>0.1973</v>
      </c>
      <c r="M118" s="69" t="n">
        <v>0.189</v>
      </c>
      <c r="N118" s="69" t="n">
        <v>0.1808</v>
      </c>
      <c r="O118" s="69" t="n">
        <v>0.2055</v>
      </c>
      <c r="P118" s="69" t="n">
        <f aca="false" t="array" ref="P118:P118">INDEX(H104:O104,MATCH($P$114&amp;$P$115,$H$112:$O$112&amp;$H$114:$O$114,0))</f>
        <v>0.03</v>
      </c>
    </row>
    <row r="119" customFormat="false" ht="15" hidden="false" customHeight="false" outlineLevel="0" collapsed="false">
      <c r="F119" s="172"/>
      <c r="I119" s="173" t="s">
        <v>203</v>
      </c>
      <c r="J119" s="69" t="n">
        <v>0.0383</v>
      </c>
      <c r="K119" s="69" t="n">
        <v>0.0445</v>
      </c>
      <c r="L119" s="69" t="n">
        <v>0.0427</v>
      </c>
      <c r="M119" s="69" t="n">
        <v>0.041</v>
      </c>
      <c r="N119" s="69" t="n">
        <v>0.0392</v>
      </c>
      <c r="O119" s="69" t="n">
        <v>0.0445</v>
      </c>
      <c r="P119" s="69" t="n">
        <f aca="false" t="array" ref="P119:P119">INDEX(H105:O105,MATCH($P$114&amp;$P$115,$H$112:$O$112&amp;$H$114:$O$114,0))</f>
        <v>0.0065</v>
      </c>
    </row>
    <row r="120" customFormat="false" ht="15" hidden="false" customHeight="false" outlineLevel="0" collapsed="false">
      <c r="F120" s="172"/>
      <c r="I120" s="173" t="s">
        <v>204</v>
      </c>
      <c r="J120" s="69" t="n">
        <v>0.445</v>
      </c>
      <c r="K120" s="69" t="n">
        <v>0.4</v>
      </c>
      <c r="L120" s="69" t="n">
        <v>0.4</v>
      </c>
      <c r="M120" s="69" t="n">
        <v>0.4</v>
      </c>
      <c r="N120" s="69" t="n">
        <v>0.4</v>
      </c>
      <c r="O120" s="69" t="n">
        <v>0.4</v>
      </c>
      <c r="P120" s="69" t="n">
        <f aca="false" t="array" ref="P120:P120">INDEX(H106:O106,MATCH($P$114&amp;$P$115,$H$112:$O$112&amp;$H$114:$O$114,0))</f>
        <v>0.05</v>
      </c>
    </row>
    <row r="121" customFormat="false" ht="15" hidden="false" customHeight="false" outlineLevel="0" collapsed="false">
      <c r="F121" s="174"/>
    </row>
    <row r="122" customFormat="false" ht="15" hidden="false" customHeight="false" outlineLevel="0" collapsed="false">
      <c r="F122" s="174"/>
    </row>
    <row r="123" customFormat="false" ht="15" hidden="false" customHeight="false" outlineLevel="0" collapsed="false">
      <c r="F123" s="174"/>
    </row>
    <row r="124" customFormat="false" ht="15" hidden="false" customHeight="false" outlineLevel="0" collapsed="false">
      <c r="J124" s="175"/>
    </row>
    <row r="126" customFormat="false" ht="15" hidden="false" customHeight="false" outlineLevel="0" collapsed="false">
      <c r="J126" s="175"/>
    </row>
  </sheetData>
  <mergeCells count="15">
    <mergeCell ref="J23:O23"/>
    <mergeCell ref="B35:B37"/>
    <mergeCell ref="F35:F37"/>
    <mergeCell ref="C81:F81"/>
    <mergeCell ref="J103:P103"/>
    <mergeCell ref="E104:E105"/>
    <mergeCell ref="B110:B112"/>
    <mergeCell ref="C110:C112"/>
    <mergeCell ref="D110:D112"/>
    <mergeCell ref="E110:E112"/>
    <mergeCell ref="F110:F112"/>
    <mergeCell ref="H110:P110"/>
    <mergeCell ref="H111:H112"/>
    <mergeCell ref="I111:I112"/>
    <mergeCell ref="P111:P112"/>
  </mergeCells>
  <hyperlinks>
    <hyperlink ref="F82" r:id="rId2" location="/documento/acordao-completo/*/KEY%253AACORDAO-COMPLETO-40423/DTRELEVANCIA%2520desc/0/sinonimos%253Dfalse" display="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&#10;Para fins de cálculo a base a ser utilizada é o total da remuneração para que não haja dupla incidência de férias. adicional de férias e décimo-terceiro.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F0"/>
    <pageSetUpPr fitToPage="true"/>
  </sheetPr>
  <dimension ref="A1:O175"/>
  <sheetViews>
    <sheetView showFormulas="false" showGridLines="false" showRowColHeaders="true" showZeros="true" rightToLeft="false" tabSelected="true" showOutlineSymbols="true" defaultGridColor="true" view="normal" topLeftCell="A127" colorId="64" zoomScale="100" zoomScaleNormal="100" zoomScalePageLayoutView="100" workbookViewId="0">
      <selection pane="topLeft" activeCell="E143" activeCellId="0" sqref="E143"/>
    </sheetView>
  </sheetViews>
  <sheetFormatPr defaultColWidth="9.2890625" defaultRowHeight="15" zeroHeight="false" outlineLevelRow="0" outlineLevelCol="0"/>
  <cols>
    <col collapsed="false" customWidth="true" hidden="false" outlineLevel="0" max="1" min="1" style="176" width="2"/>
    <col collapsed="false" customWidth="true" hidden="false" outlineLevel="0" max="2" min="2" style="177" width="3.71"/>
    <col collapsed="false" customWidth="true" hidden="false" outlineLevel="0" max="3" min="3" style="178" width="56.57"/>
    <col collapsed="false" customWidth="true" hidden="false" outlineLevel="0" max="4" min="4" style="179" width="12.42"/>
    <col collapsed="false" customWidth="true" hidden="false" outlineLevel="0" max="6" min="5" style="176" width="16.29"/>
    <col collapsed="false" customWidth="false" hidden="false" outlineLevel="0" max="11" min="7" style="176" width="9.29"/>
    <col collapsed="false" customWidth="true" hidden="false" outlineLevel="0" max="12" min="12" style="176" width="10.57"/>
    <col collapsed="false" customWidth="false" hidden="false" outlineLevel="0" max="16384" min="13" style="176" width="9.29"/>
  </cols>
  <sheetData>
    <row r="1" customFormat="false" ht="15" hidden="false" customHeight="false" outlineLevel="0" collapsed="false">
      <c r="A1" s="180"/>
      <c r="B1" s="181"/>
      <c r="C1" s="182"/>
      <c r="D1" s="182"/>
    </row>
    <row r="2" customFormat="false" ht="18.75" hidden="false" customHeight="true" outlineLevel="0" collapsed="false">
      <c r="A2" s="183"/>
      <c r="C2" s="184"/>
      <c r="D2" s="184"/>
    </row>
    <row r="3" customFormat="false" ht="26.25" hidden="false" customHeight="true" outlineLevel="0" collapsed="false">
      <c r="B3" s="185" t="s">
        <v>205</v>
      </c>
      <c r="C3" s="185"/>
      <c r="D3" s="185"/>
      <c r="E3" s="185"/>
      <c r="F3" s="185"/>
    </row>
    <row r="4" customFormat="false" ht="15" hidden="false" customHeight="true" outlineLevel="0" collapsed="false">
      <c r="B4" s="186" t="s">
        <v>4</v>
      </c>
      <c r="C4" s="187" t="s">
        <v>206</v>
      </c>
      <c r="D4" s="188"/>
      <c r="E4" s="188"/>
      <c r="F4" s="188"/>
    </row>
    <row r="5" customFormat="false" ht="15" hidden="false" customHeight="false" outlineLevel="0" collapsed="false">
      <c r="B5" s="189" t="s">
        <v>6</v>
      </c>
      <c r="C5" s="187" t="s">
        <v>207</v>
      </c>
      <c r="D5" s="188"/>
      <c r="E5" s="188"/>
      <c r="F5" s="188"/>
    </row>
    <row r="6" customFormat="false" ht="50.25" hidden="false" customHeight="true" outlineLevel="0" collapsed="false">
      <c r="B6" s="186" t="s">
        <v>8</v>
      </c>
      <c r="C6" s="187" t="s">
        <v>208</v>
      </c>
      <c r="D6" s="190" t="s">
        <v>209</v>
      </c>
      <c r="E6" s="190"/>
      <c r="F6" s="190"/>
    </row>
    <row r="7" customFormat="false" ht="15" hidden="false" customHeight="false" outlineLevel="0" collapsed="false">
      <c r="B7" s="186" t="s">
        <v>10</v>
      </c>
      <c r="C7" s="178" t="s">
        <v>210</v>
      </c>
      <c r="D7" s="191" t="s">
        <v>211</v>
      </c>
      <c r="E7" s="191"/>
      <c r="F7" s="191"/>
    </row>
    <row r="8" customFormat="false" ht="15" hidden="false" customHeight="false" outlineLevel="0" collapsed="false">
      <c r="B8" s="186" t="s">
        <v>12</v>
      </c>
      <c r="C8" s="187" t="s">
        <v>212</v>
      </c>
      <c r="D8" s="192"/>
      <c r="E8" s="192"/>
      <c r="F8" s="192"/>
    </row>
    <row r="9" customFormat="false" ht="15" hidden="false" customHeight="false" outlineLevel="0" collapsed="false">
      <c r="B9" s="186" t="s">
        <v>10</v>
      </c>
      <c r="C9" s="187" t="s">
        <v>213</v>
      </c>
      <c r="D9" s="193" t="s">
        <v>214</v>
      </c>
      <c r="E9" s="193"/>
      <c r="F9" s="193"/>
    </row>
    <row r="10" customFormat="false" ht="15" hidden="false" customHeight="false" outlineLevel="0" collapsed="false">
      <c r="B10" s="186" t="s">
        <v>12</v>
      </c>
      <c r="C10" s="187" t="s">
        <v>215</v>
      </c>
      <c r="D10" s="194" t="s">
        <v>0</v>
      </c>
      <c r="E10" s="194"/>
      <c r="F10" s="194"/>
    </row>
    <row r="11" customFormat="false" ht="21.75" hidden="false" customHeight="true" outlineLevel="0" collapsed="false">
      <c r="B11" s="186" t="s">
        <v>10</v>
      </c>
      <c r="C11" s="195" t="s">
        <v>216</v>
      </c>
      <c r="D11" s="196"/>
      <c r="E11" s="196"/>
      <c r="F11" s="196"/>
    </row>
    <row r="12" customFormat="false" ht="15" hidden="false" customHeight="false" outlineLevel="0" collapsed="false">
      <c r="B12" s="186" t="s">
        <v>12</v>
      </c>
      <c r="C12" s="187" t="s">
        <v>217</v>
      </c>
      <c r="D12" s="197" t="n">
        <v>1518</v>
      </c>
      <c r="E12" s="197"/>
      <c r="F12" s="197"/>
    </row>
    <row r="13" customFormat="false" ht="15" hidden="false" customHeight="false" outlineLevel="0" collapsed="false">
      <c r="B13" s="186" t="s">
        <v>14</v>
      </c>
      <c r="C13" s="187" t="s">
        <v>218</v>
      </c>
      <c r="D13" s="198" t="s">
        <v>219</v>
      </c>
      <c r="E13" s="198"/>
      <c r="F13" s="198"/>
    </row>
    <row r="14" customFormat="false" ht="15" hidden="false" customHeight="false" outlineLevel="0" collapsed="false">
      <c r="A14" s="199"/>
      <c r="B14" s="200"/>
      <c r="C14" s="201" t="s">
        <v>220</v>
      </c>
      <c r="D14" s="202"/>
      <c r="E14" s="203"/>
      <c r="F14" s="203"/>
    </row>
    <row r="15" s="131" customFormat="true" ht="22.5" hidden="false" customHeight="true" outlineLevel="0" collapsed="false">
      <c r="A15" s="204"/>
      <c r="B15" s="205"/>
      <c r="C15" s="206" t="s">
        <v>221</v>
      </c>
      <c r="D15" s="206"/>
      <c r="E15" s="207"/>
      <c r="F15" s="207"/>
    </row>
    <row r="16" s="131" customFormat="true" ht="75" hidden="false" customHeight="false" outlineLevel="0" collapsed="false">
      <c r="A16" s="208"/>
      <c r="B16" s="209" t="s">
        <v>4</v>
      </c>
      <c r="C16" s="210" t="s">
        <v>222</v>
      </c>
      <c r="D16" s="211"/>
      <c r="E16" s="212" t="s">
        <v>223</v>
      </c>
      <c r="F16" s="212" t="s">
        <v>224</v>
      </c>
      <c r="L16" s="131" t="s">
        <v>225</v>
      </c>
    </row>
    <row r="17" customFormat="false" ht="15" hidden="false" customHeight="false" outlineLevel="0" collapsed="false">
      <c r="A17" s="213"/>
      <c r="B17" s="214" t="s">
        <v>6</v>
      </c>
      <c r="C17" s="215" t="s">
        <v>226</v>
      </c>
      <c r="D17" s="215"/>
      <c r="E17" s="216"/>
      <c r="F17" s="216"/>
    </row>
    <row r="18" customFormat="false" ht="15" hidden="false" customHeight="false" outlineLevel="0" collapsed="false">
      <c r="A18" s="217"/>
      <c r="B18" s="218" t="s">
        <v>8</v>
      </c>
      <c r="C18" s="219" t="s">
        <v>227</v>
      </c>
      <c r="D18" s="219"/>
      <c r="E18" s="216" t="n">
        <v>2395.54</v>
      </c>
      <c r="F18" s="216" t="n">
        <v>2395.54</v>
      </c>
    </row>
    <row r="19" customFormat="false" ht="15" hidden="false" customHeight="false" outlineLevel="0" collapsed="false">
      <c r="A19" s="217"/>
      <c r="B19" s="218" t="s">
        <v>12</v>
      </c>
      <c r="C19" s="214" t="s">
        <v>228</v>
      </c>
      <c r="D19" s="214"/>
      <c r="E19" s="220"/>
      <c r="F19" s="220"/>
    </row>
    <row r="20" customFormat="false" ht="15" hidden="false" customHeight="false" outlineLevel="0" collapsed="false">
      <c r="A20" s="213"/>
      <c r="B20" s="214" t="s">
        <v>14</v>
      </c>
      <c r="C20" s="215" t="s">
        <v>229</v>
      </c>
      <c r="D20" s="215"/>
      <c r="E20" s="221" t="n">
        <f aca="false">E18</f>
        <v>2395.54</v>
      </c>
      <c r="F20" s="221" t="n">
        <f aca="false">F18</f>
        <v>2395.54</v>
      </c>
    </row>
    <row r="21" customFormat="false" ht="15" hidden="false" customHeight="false" outlineLevel="0" collapsed="false">
      <c r="A21" s="213"/>
      <c r="B21" s="214" t="s">
        <v>230</v>
      </c>
      <c r="C21" s="215" t="s">
        <v>231</v>
      </c>
      <c r="D21" s="215"/>
      <c r="E21" s="218" t="n">
        <v>1</v>
      </c>
      <c r="F21" s="218" t="n">
        <v>1</v>
      </c>
    </row>
    <row r="22" customFormat="false" ht="15" hidden="false" customHeight="false" outlineLevel="0" collapsed="false">
      <c r="A22" s="222"/>
      <c r="B22" s="223"/>
      <c r="C22" s="224"/>
      <c r="D22" s="224"/>
      <c r="E22" s="223"/>
      <c r="F22" s="223"/>
    </row>
    <row r="23" customFormat="false" ht="15" hidden="false" customHeight="false" outlineLevel="0" collapsed="false">
      <c r="B23" s="225"/>
      <c r="C23" s="13"/>
      <c r="D23" s="226"/>
      <c r="E23" s="227"/>
      <c r="F23" s="227"/>
    </row>
    <row r="24" s="131" customFormat="true" ht="15" hidden="false" customHeight="false" outlineLevel="0" collapsed="false">
      <c r="A24" s="228"/>
      <c r="B24" s="229"/>
      <c r="C24" s="230" t="s">
        <v>20</v>
      </c>
      <c r="D24" s="231"/>
      <c r="E24" s="232"/>
      <c r="F24" s="232"/>
    </row>
    <row r="25" customFormat="false" ht="15" hidden="false" customHeight="false" outlineLevel="0" collapsed="false">
      <c r="A25" s="233"/>
      <c r="B25" s="234" t="s">
        <v>4</v>
      </c>
      <c r="C25" s="235" t="s">
        <v>232</v>
      </c>
      <c r="D25" s="234"/>
      <c r="E25" s="227" t="n">
        <f aca="false">E18</f>
        <v>2395.54</v>
      </c>
      <c r="F25" s="227" t="n">
        <f aca="false">F18</f>
        <v>2395.54</v>
      </c>
    </row>
    <row r="26" customFormat="false" ht="15" hidden="false" customHeight="false" outlineLevel="0" collapsed="false">
      <c r="A26" s="233"/>
      <c r="B26" s="236" t="s">
        <v>6</v>
      </c>
      <c r="C26" s="237" t="s">
        <v>233</v>
      </c>
      <c r="D26" s="234"/>
      <c r="E26" s="238"/>
      <c r="F26" s="238"/>
    </row>
    <row r="27" customFormat="false" ht="15" hidden="false" customHeight="false" outlineLevel="0" collapsed="false">
      <c r="A27" s="233"/>
      <c r="B27" s="236"/>
      <c r="C27" s="239" t="s">
        <v>234</v>
      </c>
      <c r="D27" s="240"/>
      <c r="E27" s="241" t="n">
        <v>0.3</v>
      </c>
      <c r="F27" s="241" t="n">
        <v>0.3</v>
      </c>
    </row>
    <row r="28" customFormat="false" ht="15" hidden="false" customHeight="false" outlineLevel="0" collapsed="false">
      <c r="A28" s="233"/>
      <c r="B28" s="236"/>
      <c r="C28" s="242"/>
      <c r="D28" s="236" t="s">
        <v>235</v>
      </c>
      <c r="E28" s="243" t="n">
        <f aca="false">IFERROR(ROUND((E25)*E27,2),"")</f>
        <v>718.66</v>
      </c>
      <c r="F28" s="243" t="n">
        <f aca="false">IFERROR(ROUND((F25)*F27,2),"")</f>
        <v>718.66</v>
      </c>
    </row>
    <row r="29" customFormat="false" ht="15" hidden="false" customHeight="false" outlineLevel="0" collapsed="false">
      <c r="A29" s="233"/>
      <c r="B29" s="234" t="s">
        <v>8</v>
      </c>
      <c r="C29" s="244" t="s">
        <v>236</v>
      </c>
      <c r="D29" s="245"/>
      <c r="E29" s="246"/>
      <c r="F29" s="246"/>
    </row>
    <row r="30" customFormat="false" ht="15" hidden="false" customHeight="false" outlineLevel="0" collapsed="false">
      <c r="A30" s="233"/>
      <c r="B30" s="234"/>
      <c r="C30" s="247" t="s">
        <v>237</v>
      </c>
      <c r="D30" s="248"/>
      <c r="E30" s="249" t="s">
        <v>238</v>
      </c>
      <c r="F30" s="249" t="s">
        <v>238</v>
      </c>
    </row>
    <row r="31" customFormat="false" ht="15" hidden="false" customHeight="false" outlineLevel="0" collapsed="false">
      <c r="A31" s="233"/>
      <c r="B31" s="234"/>
      <c r="C31" s="247" t="s">
        <v>239</v>
      </c>
      <c r="D31" s="250"/>
      <c r="E31" s="241" t="n">
        <v>0</v>
      </c>
      <c r="F31" s="241" t="n">
        <v>0</v>
      </c>
    </row>
    <row r="32" customFormat="false" ht="15" hidden="false" customHeight="false" outlineLevel="0" collapsed="false">
      <c r="A32" s="233"/>
      <c r="B32" s="234"/>
      <c r="C32" s="238" t="s">
        <v>240</v>
      </c>
      <c r="D32" s="236" t="s">
        <v>235</v>
      </c>
      <c r="E32" s="243" t="n">
        <f aca="false">IF(E18="","",IFERROR(ROUND(IF(E30="Salário Base",E$25,IF(E30="Salário Mínimo",$D$12,0))*E31,2),""))</f>
        <v>0</v>
      </c>
      <c r="F32" s="243" t="n">
        <f aca="false">IF(F18="","",IFERROR(ROUND(IF(F30="Salário Base",F$25,IF(F30="Salário Mínimo",$D$12,0))*F31,2),""))</f>
        <v>0</v>
      </c>
    </row>
    <row r="33" customFormat="false" ht="15" hidden="false" customHeight="false" outlineLevel="0" collapsed="false">
      <c r="A33" s="233"/>
      <c r="B33" s="234" t="s">
        <v>10</v>
      </c>
      <c r="C33" s="237" t="s">
        <v>241</v>
      </c>
      <c r="D33" s="251"/>
      <c r="E33" s="243"/>
      <c r="F33" s="243"/>
    </row>
    <row r="34" customFormat="false" ht="15" hidden="false" customHeight="false" outlineLevel="0" collapsed="false">
      <c r="A34" s="233"/>
      <c r="B34" s="234"/>
      <c r="C34" s="247" t="s">
        <v>242</v>
      </c>
      <c r="D34" s="250"/>
      <c r="E34" s="252"/>
      <c r="F34" s="252" t="n">
        <v>7</v>
      </c>
    </row>
    <row r="35" customFormat="false" ht="15" hidden="false" customHeight="false" outlineLevel="0" collapsed="false">
      <c r="A35" s="233"/>
      <c r="B35" s="234"/>
      <c r="C35" s="247" t="s">
        <v>243</v>
      </c>
      <c r="D35" s="248"/>
      <c r="E35" s="253"/>
      <c r="F35" s="253" t="n">
        <v>15</v>
      </c>
    </row>
    <row r="36" customFormat="false" ht="15" hidden="false" customHeight="false" outlineLevel="0" collapsed="false">
      <c r="A36" s="233"/>
      <c r="B36" s="234"/>
      <c r="C36" s="242"/>
      <c r="D36" s="236" t="s">
        <v>235</v>
      </c>
      <c r="E36" s="227" t="str">
        <f aca="false">IFERROR(ROUND(SUM(E$25,E$28,E$32)/(VLOOKUP(#REF!,'Apoio - Regime de Trabalho'!$A:$I,8,FALSE()))*$D$33*$D$34*$D$35,2),"")</f>
        <v/>
      </c>
      <c r="F36" s="227" t="n">
        <f aca="false">'Adicional Noturno'!B11</f>
        <v>464.037875636364</v>
      </c>
    </row>
    <row r="37" customFormat="false" ht="15" hidden="false" customHeight="false" outlineLevel="0" collapsed="false">
      <c r="A37" s="233"/>
      <c r="B37" s="236" t="s">
        <v>14</v>
      </c>
      <c r="C37" s="237" t="s">
        <v>36</v>
      </c>
      <c r="D37" s="240"/>
      <c r="E37" s="227"/>
      <c r="F37" s="227"/>
      <c r="L37" s="254"/>
    </row>
    <row r="38" customFormat="false" ht="15" hidden="false" customHeight="false" outlineLevel="0" collapsed="false">
      <c r="A38" s="255"/>
      <c r="B38" s="236"/>
      <c r="C38" s="242" t="s">
        <v>244</v>
      </c>
      <c r="D38" s="240"/>
      <c r="E38" s="256"/>
      <c r="F38" s="256"/>
    </row>
    <row r="39" customFormat="false" ht="15" hidden="false" customHeight="false" outlineLevel="0" collapsed="false">
      <c r="A39" s="255"/>
      <c r="B39" s="236"/>
      <c r="C39" s="242"/>
      <c r="D39" s="236" t="s">
        <v>235</v>
      </c>
      <c r="E39" s="243" t="str">
        <f aca="false">IFERROR(ROUND($D$38*(SUM(E$25+E$28+E$32)/(VLOOKUP(#REF!,'Apoio - Regime de Trabalho'!$A:$I,8,FALSE()))*120%),2),"")</f>
        <v/>
      </c>
      <c r="F39" s="243" t="str">
        <f aca="false">IFERROR(ROUND($D$38*(SUM(F$25+F$28+F$32)/(VLOOKUP(#REF!,'Apoio - Regime de Trabalho'!$A:$I,8,FALSE()))*120%),2),"")</f>
        <v/>
      </c>
    </row>
    <row r="40" customFormat="false" ht="15" hidden="false" customHeight="false" outlineLevel="0" collapsed="false">
      <c r="A40" s="233"/>
      <c r="B40" s="236" t="s">
        <v>18</v>
      </c>
      <c r="C40" s="237" t="s">
        <v>245</v>
      </c>
      <c r="D40" s="240"/>
      <c r="E40" s="243"/>
      <c r="F40" s="243"/>
    </row>
    <row r="41" customFormat="false" ht="15" hidden="false" customHeight="false" outlineLevel="0" collapsed="false">
      <c r="A41" s="233"/>
      <c r="B41" s="236"/>
      <c r="C41" s="242" t="s">
        <v>246</v>
      </c>
      <c r="D41" s="240"/>
      <c r="E41" s="240"/>
      <c r="F41" s="240"/>
    </row>
    <row r="42" customFormat="false" ht="15" hidden="false" customHeight="false" outlineLevel="0" collapsed="false">
      <c r="A42" s="233"/>
      <c r="B42" s="236"/>
      <c r="C42" s="237"/>
      <c r="D42" s="236" t="s">
        <v>235</v>
      </c>
      <c r="E42" s="243" t="str">
        <f aca="false">IF(SUM(E41:E41)=0,"",SUM(E41:E41))</f>
        <v/>
      </c>
      <c r="F42" s="243" t="str">
        <f aca="false">IF(SUM(F41:F41)=0,"",SUM(F41:F41))</f>
        <v/>
      </c>
    </row>
    <row r="43" customFormat="false" ht="15" hidden="false" customHeight="false" outlineLevel="0" collapsed="false">
      <c r="A43" s="257"/>
      <c r="B43" s="236" t="s">
        <v>247</v>
      </c>
      <c r="C43" s="237" t="s">
        <v>42</v>
      </c>
      <c r="D43" s="240"/>
      <c r="E43" s="243"/>
      <c r="F43" s="243"/>
    </row>
    <row r="44" s="260" customFormat="true" ht="15" hidden="false" customHeight="false" outlineLevel="0" collapsed="false">
      <c r="A44" s="258"/>
      <c r="B44" s="230"/>
      <c r="C44" s="230" t="s">
        <v>248</v>
      </c>
      <c r="D44" s="231"/>
      <c r="E44" s="259" t="n">
        <f aca="false">IF(E18="","",SUM(E25,E28,E32,E36,E39,E42,E43))</f>
        <v>3114.2</v>
      </c>
      <c r="F44" s="259" t="n">
        <f aca="false">IF(F18="","",SUM(F25,F28,F32,F36,F39,F42,F43))</f>
        <v>3578.23787563636</v>
      </c>
    </row>
    <row r="45" s="263" customFormat="true" ht="15" hidden="false" customHeight="false" outlineLevel="0" collapsed="false">
      <c r="A45" s="261"/>
      <c r="B45" s="76"/>
      <c r="C45" s="76"/>
      <c r="D45" s="225"/>
      <c r="E45" s="262"/>
      <c r="F45" s="262"/>
    </row>
    <row r="46" s="142" customFormat="true" ht="15" hidden="false" customHeight="false" outlineLevel="0" collapsed="false">
      <c r="A46" s="264"/>
      <c r="B46" s="229"/>
      <c r="C46" s="230" t="s">
        <v>43</v>
      </c>
      <c r="D46" s="231"/>
      <c r="E46" s="232"/>
      <c r="F46" s="232"/>
    </row>
    <row r="47" customFormat="false" ht="3.75" hidden="false" customHeight="true" outlineLevel="0" collapsed="false">
      <c r="B47" s="265"/>
      <c r="C47" s="265"/>
      <c r="D47" s="265"/>
      <c r="E47" s="265"/>
      <c r="F47" s="265"/>
    </row>
    <row r="48" s="142" customFormat="true" ht="15" hidden="false" customHeight="false" outlineLevel="0" collapsed="false">
      <c r="A48" s="266"/>
      <c r="B48" s="267"/>
      <c r="C48" s="268" t="s">
        <v>44</v>
      </c>
      <c r="D48" s="269"/>
      <c r="E48" s="270"/>
      <c r="F48" s="270"/>
    </row>
    <row r="49" customFormat="false" ht="15" hidden="false" customHeight="false" outlineLevel="0" collapsed="false">
      <c r="A49" s="264"/>
      <c r="B49" s="234" t="s">
        <v>4</v>
      </c>
      <c r="C49" s="235" t="s">
        <v>48</v>
      </c>
      <c r="D49" s="271" t="n">
        <f aca="false">IFERROR(INDEX('BASE APOIO-NOTAS EXPLICATIVAS '!P:P,MATCH(C49,'BASE APOIO-NOTAS EXPLICATIVAS '!C:C,0)),"")</f>
        <v>0.0833</v>
      </c>
      <c r="E49" s="227" t="n">
        <f aca="false">IFERROR(ROUND($D49*E$44,2),"")</f>
        <v>259.41</v>
      </c>
      <c r="F49" s="227" t="n">
        <f aca="false">IFERROR(ROUND($D49*F$44,2),"")</f>
        <v>298.07</v>
      </c>
    </row>
    <row r="50" customFormat="false" ht="15" hidden="false" customHeight="false" outlineLevel="0" collapsed="false">
      <c r="A50" s="264"/>
      <c r="B50" s="234" t="s">
        <v>6</v>
      </c>
      <c r="C50" s="235" t="s">
        <v>52</v>
      </c>
      <c r="D50" s="271" t="n">
        <v>0.1111</v>
      </c>
      <c r="E50" s="227" t="n">
        <f aca="false">IFERROR(ROUND($D50*E$44,2),"")</f>
        <v>345.99</v>
      </c>
      <c r="F50" s="227" t="n">
        <f aca="false">IFERROR(ROUND($D50*F$44,2),"")</f>
        <v>397.54</v>
      </c>
    </row>
    <row r="51" customFormat="false" ht="15" hidden="false" customHeight="false" outlineLevel="0" collapsed="false">
      <c r="A51" s="264"/>
      <c r="B51" s="234" t="s">
        <v>8</v>
      </c>
      <c r="C51" s="235" t="s">
        <v>56</v>
      </c>
      <c r="D51" s="271" t="n">
        <v>0.0715</v>
      </c>
      <c r="E51" s="227" t="n">
        <f aca="false">IFERROR(ROUND($D51*E$44,2),"")</f>
        <v>222.67</v>
      </c>
      <c r="F51" s="227" t="n">
        <f aca="false">IFERROR(ROUND($D51*F$44,2),"")</f>
        <v>255.84</v>
      </c>
    </row>
    <row r="52" s="260" customFormat="true" ht="15" hidden="false" customHeight="false" outlineLevel="0" collapsed="false">
      <c r="A52" s="264"/>
      <c r="B52" s="267"/>
      <c r="C52" s="268" t="s">
        <v>249</v>
      </c>
      <c r="D52" s="269"/>
      <c r="E52" s="270" t="n">
        <f aca="false">IF(SUM(E49:E51)=0,"",SUM(E49:E51))</f>
        <v>828.07</v>
      </c>
      <c r="F52" s="270" t="n">
        <f aca="false">IF(SUM(F49:F51)=0,"",SUM(F49:F51))</f>
        <v>951.45</v>
      </c>
    </row>
    <row r="53" customFormat="false" ht="3.75" hidden="false" customHeight="true" outlineLevel="0" collapsed="false">
      <c r="B53" s="265"/>
      <c r="C53" s="265"/>
      <c r="D53" s="265"/>
      <c r="E53" s="265"/>
      <c r="F53" s="265"/>
    </row>
    <row r="54" s="142" customFormat="true" ht="15" hidden="false" customHeight="false" outlineLevel="0" collapsed="false">
      <c r="A54" s="264"/>
      <c r="B54" s="267"/>
      <c r="C54" s="268" t="s">
        <v>250</v>
      </c>
      <c r="D54" s="269"/>
      <c r="E54" s="270"/>
      <c r="F54" s="270"/>
    </row>
    <row r="55" customFormat="false" ht="15" hidden="false" customHeight="false" outlineLevel="0" collapsed="false">
      <c r="A55" s="264"/>
      <c r="B55" s="234" t="s">
        <v>4</v>
      </c>
      <c r="C55" s="235" t="s">
        <v>59</v>
      </c>
      <c r="D55" s="272" t="n">
        <f aca="false">IFERROR(INDEX('BASE APOIO-NOTAS EXPLICATIVAS '!P:P,MATCH(C55,'BASE APOIO-NOTAS EXPLICATIVAS '!C:C,0)),"")</f>
        <v>0.2</v>
      </c>
      <c r="E55" s="227" t="n">
        <f aca="false">IFERROR(ROUND($D55*E$44,2),"")</f>
        <v>622.84</v>
      </c>
      <c r="F55" s="227" t="n">
        <f aca="false">IFERROR(ROUND($D55*F$44,2),"")</f>
        <v>715.65</v>
      </c>
    </row>
    <row r="56" customFormat="false" ht="15" hidden="false" customHeight="false" outlineLevel="0" collapsed="false">
      <c r="A56" s="264"/>
      <c r="B56" s="234" t="s">
        <v>6</v>
      </c>
      <c r="C56" s="235" t="s">
        <v>61</v>
      </c>
      <c r="D56" s="273" t="n">
        <f aca="false">IF(D10="Simples Nacional","",IFERROR(INDEX('BASE APOIO-NOTAS EXPLICATIVAS '!P:P,MATCH(C56,'BASE APOIO-NOTAS EXPLICATIVAS '!C:C,0)),""))</f>
        <v>0.015</v>
      </c>
      <c r="E56" s="227" t="n">
        <f aca="false">IFERROR(ROUND($D56*E$44,2),"")</f>
        <v>46.71</v>
      </c>
      <c r="F56" s="227" t="n">
        <f aca="false">IFERROR(ROUND($D56*F$44,2),"")</f>
        <v>53.67</v>
      </c>
    </row>
    <row r="57" customFormat="false" ht="15" hidden="false" customHeight="false" outlineLevel="0" collapsed="false">
      <c r="A57" s="264"/>
      <c r="B57" s="234" t="s">
        <v>8</v>
      </c>
      <c r="C57" s="235" t="s">
        <v>63</v>
      </c>
      <c r="D57" s="273" t="n">
        <f aca="false">IF(D10="Simples Nacional","",IFERROR(INDEX('BASE APOIO-NOTAS EXPLICATIVAS '!P:P,MATCH(C57,'BASE APOIO-NOTAS EXPLICATIVAS '!C:C,0)),""))</f>
        <v>0.01</v>
      </c>
      <c r="E57" s="227" t="n">
        <f aca="false">IFERROR(ROUND($D57*E$44,2),"")</f>
        <v>31.14</v>
      </c>
      <c r="F57" s="227" t="n">
        <f aca="false">IFERROR(ROUND($D57*F$44,2),"")</f>
        <v>35.78</v>
      </c>
    </row>
    <row r="58" customFormat="false" ht="15" hidden="false" customHeight="false" outlineLevel="0" collapsed="false">
      <c r="A58" s="264"/>
      <c r="B58" s="234" t="s">
        <v>10</v>
      </c>
      <c r="C58" s="235" t="s">
        <v>65</v>
      </c>
      <c r="D58" s="273" t="n">
        <f aca="false">IF(D10="Simples Nacional","",IFERROR(INDEX('BASE APOIO-NOTAS EXPLICATIVAS '!P:P,MATCH(C58,'BASE APOIO-NOTAS EXPLICATIVAS '!C:C,0)),""))</f>
        <v>0.002</v>
      </c>
      <c r="E58" s="227" t="n">
        <f aca="false">IFERROR(ROUND($D58*E$44,2),"")</f>
        <v>6.23</v>
      </c>
      <c r="F58" s="227" t="n">
        <f aca="false">IFERROR(ROUND($D58*F$44,2),"")</f>
        <v>7.16</v>
      </c>
    </row>
    <row r="59" customFormat="false" ht="15" hidden="false" customHeight="false" outlineLevel="0" collapsed="false">
      <c r="A59" s="264"/>
      <c r="B59" s="234" t="s">
        <v>12</v>
      </c>
      <c r="C59" s="235" t="s">
        <v>67</v>
      </c>
      <c r="D59" s="273" t="n">
        <f aca="false">IF(D10="Simples Nacional","",IFERROR(INDEX('BASE APOIO-NOTAS EXPLICATIVAS '!P:P,MATCH(C59,'BASE APOIO-NOTAS EXPLICATIVAS '!C:C,0)),""))</f>
        <v>0.025</v>
      </c>
      <c r="E59" s="227" t="n">
        <f aca="false">IFERROR(ROUND($D59*E$44,2),"")</f>
        <v>77.86</v>
      </c>
      <c r="F59" s="227" t="n">
        <f aca="false">IFERROR(ROUND($D59*F$44,2),"")</f>
        <v>89.46</v>
      </c>
    </row>
    <row r="60" customFormat="false" ht="15" hidden="false" customHeight="false" outlineLevel="0" collapsed="false">
      <c r="A60" s="264"/>
      <c r="B60" s="234" t="s">
        <v>14</v>
      </c>
      <c r="C60" s="235" t="s">
        <v>69</v>
      </c>
      <c r="D60" s="272" t="n">
        <f aca="false">IFERROR(INDEX('BASE APOIO-NOTAS EXPLICATIVAS '!P:P,MATCH(C60,'BASE APOIO-NOTAS EXPLICATIVAS '!C:C,0)),"")</f>
        <v>0.08</v>
      </c>
      <c r="E60" s="227" t="n">
        <f aca="false">IFERROR(ROUND($D60*E$44,2),"")</f>
        <v>249.14</v>
      </c>
      <c r="F60" s="227" t="n">
        <f aca="false">IFERROR(ROUND($D60*F$44,2),"")</f>
        <v>286.26</v>
      </c>
    </row>
    <row r="61" customFormat="false" ht="15" hidden="false" customHeight="false" outlineLevel="0" collapsed="false">
      <c r="A61" s="264"/>
      <c r="B61" s="274" t="s">
        <v>16</v>
      </c>
      <c r="C61" s="235" t="str">
        <f aca="false">CONCATENATE("GILL/RAT (RAT ",D62," x FAP ",D63,")")</f>
        <v>GILL/RAT (RAT 0,03 x FAP 1)</v>
      </c>
      <c r="D61" s="234"/>
      <c r="E61" s="227"/>
      <c r="F61" s="227"/>
    </row>
    <row r="62" customFormat="false" ht="15" hidden="false" customHeight="false" outlineLevel="0" collapsed="false">
      <c r="A62" s="264"/>
      <c r="B62" s="274"/>
      <c r="C62" s="247" t="s">
        <v>74</v>
      </c>
      <c r="D62" s="275" t="n">
        <v>0.03</v>
      </c>
      <c r="E62" s="130"/>
      <c r="F62" s="130"/>
    </row>
    <row r="63" customFormat="false" ht="15" hidden="false" customHeight="false" outlineLevel="0" collapsed="false">
      <c r="A63" s="264"/>
      <c r="B63" s="274"/>
      <c r="C63" s="247" t="s">
        <v>75</v>
      </c>
      <c r="D63" s="276" t="n">
        <v>1</v>
      </c>
      <c r="E63" s="132"/>
      <c r="F63" s="132"/>
    </row>
    <row r="64" customFormat="false" ht="15" hidden="false" customHeight="false" outlineLevel="0" collapsed="false">
      <c r="A64" s="264"/>
      <c r="B64" s="274"/>
      <c r="C64" s="235"/>
      <c r="D64" s="277" t="n">
        <f aca="false">D63*D62</f>
        <v>0.03</v>
      </c>
      <c r="E64" s="278" t="n">
        <f aca="false">IFERROR(ROUND($D64*E$44,2),"")</f>
        <v>93.43</v>
      </c>
      <c r="F64" s="278" t="n">
        <f aca="false">IFERROR(ROUND($D64*F$44,2),"")</f>
        <v>107.35</v>
      </c>
    </row>
    <row r="65" customFormat="false" ht="15" hidden="false" customHeight="false" outlineLevel="0" collapsed="false">
      <c r="A65" s="264"/>
      <c r="B65" s="234" t="s">
        <v>18</v>
      </c>
      <c r="C65" s="235" t="s">
        <v>76</v>
      </c>
      <c r="D65" s="273" t="n">
        <f aca="false">IF(D10="Simples Nacional","",IFERROR(INDEX('BASE APOIO-NOTAS EXPLICATIVAS '!P:P,MATCH(C65,'BASE APOIO-NOTAS EXPLICATIVAS '!C:C,0)),""))</f>
        <v>0.006</v>
      </c>
      <c r="E65" s="227" t="n">
        <f aca="false">IFERROR(ROUND($D65*E$44,2),"")</f>
        <v>18.69</v>
      </c>
      <c r="F65" s="227" t="n">
        <f aca="false">IFERROR(ROUND($D65*F$44,2),"")</f>
        <v>21.47</v>
      </c>
    </row>
    <row r="66" s="260" customFormat="true" ht="15" hidden="false" customHeight="false" outlineLevel="0" collapsed="false">
      <c r="A66" s="264"/>
      <c r="B66" s="267"/>
      <c r="C66" s="268" t="s">
        <v>251</v>
      </c>
      <c r="D66" s="279" t="n">
        <f aca="false">SUM(D55:D60,D64,D65)</f>
        <v>0.368</v>
      </c>
      <c r="E66" s="270" t="n">
        <f aca="false">IF((SUM(E55:E60,E64,E65))=0,"",(SUM(E55:E60,E64,E65)))</f>
        <v>1146.04</v>
      </c>
      <c r="F66" s="270" t="n">
        <f aca="false">IF((SUM(F55:F60,F64,F65))=0,"",(SUM(F55:F60,F64,F65)))</f>
        <v>1316.8</v>
      </c>
    </row>
    <row r="67" customFormat="false" ht="9.75" hidden="false" customHeight="true" outlineLevel="0" collapsed="false">
      <c r="B67" s="265"/>
      <c r="C67" s="265"/>
      <c r="D67" s="265"/>
      <c r="E67" s="265"/>
      <c r="F67" s="265"/>
    </row>
    <row r="68" s="142" customFormat="true" ht="15" hidden="false" customHeight="false" outlineLevel="0" collapsed="false">
      <c r="A68" s="264"/>
      <c r="B68" s="267"/>
      <c r="C68" s="268" t="s">
        <v>78</v>
      </c>
      <c r="D68" s="269"/>
      <c r="E68" s="270"/>
      <c r="F68" s="270"/>
    </row>
    <row r="69" s="131" customFormat="true" ht="15" hidden="false" customHeight="false" outlineLevel="0" collapsed="false">
      <c r="A69" s="264"/>
      <c r="B69" s="274" t="s">
        <v>4</v>
      </c>
      <c r="C69" s="235" t="s">
        <v>252</v>
      </c>
      <c r="D69" s="280"/>
      <c r="E69" s="281"/>
      <c r="F69" s="281"/>
    </row>
    <row r="70" customFormat="false" ht="15" hidden="false" customHeight="false" outlineLevel="0" collapsed="false">
      <c r="A70" s="264"/>
      <c r="B70" s="274"/>
      <c r="C70" s="247" t="s">
        <v>253</v>
      </c>
      <c r="D70" s="282"/>
      <c r="E70" s="283" t="n">
        <v>3.75</v>
      </c>
      <c r="F70" s="283" t="n">
        <v>3.75</v>
      </c>
    </row>
    <row r="71" customFormat="false" ht="15" hidden="false" customHeight="false" outlineLevel="0" collapsed="false">
      <c r="A71" s="264"/>
      <c r="B71" s="274"/>
      <c r="C71" s="247" t="s">
        <v>254</v>
      </c>
      <c r="D71" s="284"/>
      <c r="E71" s="285" t="n">
        <v>2</v>
      </c>
      <c r="F71" s="285" t="n">
        <v>2</v>
      </c>
    </row>
    <row r="72" customFormat="false" ht="15" hidden="false" customHeight="false" outlineLevel="0" collapsed="false">
      <c r="A72" s="264"/>
      <c r="B72" s="274"/>
      <c r="C72" s="247" t="s">
        <v>255</v>
      </c>
      <c r="D72" s="286"/>
      <c r="E72" s="287" t="n">
        <v>15.22</v>
      </c>
      <c r="F72" s="287" t="n">
        <v>15.22</v>
      </c>
    </row>
    <row r="73" customFormat="false" ht="15" hidden="false" customHeight="false" outlineLevel="0" collapsed="false">
      <c r="A73" s="264"/>
      <c r="B73" s="274"/>
      <c r="C73" s="247" t="s">
        <v>256</v>
      </c>
      <c r="D73" s="286"/>
      <c r="E73" s="283" t="n">
        <f aca="false">E70*E71*E72</f>
        <v>114.15</v>
      </c>
      <c r="F73" s="283" t="n">
        <f aca="false">F70*F71*F72</f>
        <v>114.15</v>
      </c>
    </row>
    <row r="74" customFormat="false" ht="15" hidden="false" customHeight="false" outlineLevel="0" collapsed="false">
      <c r="A74" s="264"/>
      <c r="B74" s="274"/>
      <c r="C74" s="247" t="s">
        <v>257</v>
      </c>
      <c r="D74" s="284"/>
      <c r="E74" s="288" t="n">
        <v>0.06</v>
      </c>
      <c r="F74" s="288" t="n">
        <v>0.06</v>
      </c>
    </row>
    <row r="75" customFormat="false" ht="15" hidden="false" customHeight="false" outlineLevel="0" collapsed="false">
      <c r="A75" s="264"/>
      <c r="B75" s="274"/>
      <c r="C75" s="247" t="s">
        <v>258</v>
      </c>
      <c r="D75" s="284"/>
      <c r="E75" s="227" t="n">
        <f aca="false">E25*E74</f>
        <v>143.7324</v>
      </c>
      <c r="F75" s="227" t="n">
        <f aca="false">F25*F74</f>
        <v>143.7324</v>
      </c>
    </row>
    <row r="76" customFormat="false" ht="15" hidden="false" customHeight="false" outlineLevel="0" collapsed="false">
      <c r="A76" s="264"/>
      <c r="B76" s="274"/>
      <c r="C76" s="289" t="s">
        <v>259</v>
      </c>
      <c r="D76" s="290" t="s">
        <v>235</v>
      </c>
      <c r="E76" s="227" t="n">
        <v>0</v>
      </c>
      <c r="F76" s="227" t="n">
        <v>0</v>
      </c>
    </row>
    <row r="77" customFormat="false" ht="15" hidden="false" customHeight="false" outlineLevel="0" collapsed="false">
      <c r="A77" s="264"/>
      <c r="B77" s="274" t="s">
        <v>6</v>
      </c>
      <c r="C77" s="237" t="s">
        <v>83</v>
      </c>
      <c r="D77" s="290"/>
      <c r="E77" s="227"/>
      <c r="F77" s="227"/>
    </row>
    <row r="78" customFormat="false" ht="15" hidden="false" customHeight="false" outlineLevel="0" collapsed="false">
      <c r="A78" s="264"/>
      <c r="B78" s="274"/>
      <c r="C78" s="242" t="s">
        <v>260</v>
      </c>
      <c r="D78" s="282"/>
      <c r="E78" s="283" t="n">
        <v>26.77</v>
      </c>
      <c r="F78" s="283" t="n">
        <v>26.77</v>
      </c>
    </row>
    <row r="79" customFormat="false" ht="15" hidden="false" customHeight="false" outlineLevel="0" collapsed="false">
      <c r="A79" s="264"/>
      <c r="B79" s="274"/>
      <c r="C79" s="242" t="s">
        <v>261</v>
      </c>
      <c r="D79" s="286"/>
      <c r="E79" s="287" t="n">
        <v>15.22</v>
      </c>
      <c r="F79" s="287" t="n">
        <v>15.22</v>
      </c>
    </row>
    <row r="80" customFormat="false" ht="15" hidden="false" customHeight="false" outlineLevel="0" collapsed="false">
      <c r="A80" s="264"/>
      <c r="B80" s="274"/>
      <c r="C80" s="242" t="s">
        <v>262</v>
      </c>
      <c r="D80" s="286"/>
      <c r="E80" s="291" t="n">
        <v>0.1</v>
      </c>
      <c r="F80" s="291" t="n">
        <v>0.1</v>
      </c>
    </row>
    <row r="81" customFormat="false" ht="15" hidden="false" customHeight="false" outlineLevel="0" collapsed="false">
      <c r="A81" s="264"/>
      <c r="B81" s="274"/>
      <c r="C81" s="292"/>
      <c r="D81" s="290" t="s">
        <v>235</v>
      </c>
      <c r="E81" s="243" t="n">
        <f aca="false">IFERROR(ROUND((E78*E79)-(E$78*E$79*E$80),2),"")</f>
        <v>366.7</v>
      </c>
      <c r="F81" s="243" t="n">
        <f aca="false">IFERROR(ROUND((F78*F79)-(F$78*F$79*F$80),2),"")</f>
        <v>366.7</v>
      </c>
    </row>
    <row r="82" customFormat="false" ht="15" hidden="false" customHeight="false" outlineLevel="0" collapsed="false">
      <c r="A82" s="264"/>
      <c r="B82" s="234" t="s">
        <v>8</v>
      </c>
      <c r="C82" s="293" t="s">
        <v>263</v>
      </c>
      <c r="D82" s="272" t="str">
        <f aca="false">IFERROR(VLOOKUP(#REF!,'Apoio - Posto'!A:J,14,FALSE()),"")</f>
        <v/>
      </c>
      <c r="E82" s="294" t="n">
        <v>202.67</v>
      </c>
      <c r="F82" s="294" t="n">
        <v>202.67</v>
      </c>
    </row>
    <row r="83" customFormat="false" ht="15" hidden="false" customHeight="false" outlineLevel="0" collapsed="false">
      <c r="A83" s="264"/>
      <c r="B83" s="274" t="s">
        <v>10</v>
      </c>
      <c r="C83" s="295"/>
      <c r="D83" s="272"/>
      <c r="E83" s="227"/>
      <c r="F83" s="227"/>
    </row>
    <row r="84" customFormat="false" ht="15" hidden="false" customHeight="false" outlineLevel="0" collapsed="false">
      <c r="A84" s="264"/>
      <c r="B84" s="274"/>
      <c r="C84" s="295"/>
      <c r="D84" s="286"/>
      <c r="E84" s="296"/>
      <c r="F84" s="296"/>
    </row>
    <row r="85" customFormat="false" ht="15" hidden="false" customHeight="false" outlineLevel="0" collapsed="false">
      <c r="A85" s="264"/>
      <c r="B85" s="274"/>
      <c r="C85" s="297" t="s">
        <v>264</v>
      </c>
      <c r="D85" s="290" t="s">
        <v>235</v>
      </c>
      <c r="E85" s="298" t="n">
        <v>20.37</v>
      </c>
      <c r="F85" s="299" t="n">
        <v>20.37</v>
      </c>
    </row>
    <row r="86" customFormat="false" ht="15" hidden="false" customHeight="false" outlineLevel="0" collapsed="false">
      <c r="A86" s="264"/>
      <c r="B86" s="274" t="s">
        <v>12</v>
      </c>
      <c r="C86" s="295" t="s">
        <v>265</v>
      </c>
      <c r="D86" s="290" t="s">
        <v>235</v>
      </c>
      <c r="E86" s="300" t="n">
        <v>146.14</v>
      </c>
      <c r="F86" s="301" t="n">
        <v>146.14</v>
      </c>
    </row>
    <row r="87" customFormat="false" ht="30" hidden="false" customHeight="false" outlineLevel="0" collapsed="false">
      <c r="A87" s="264"/>
      <c r="B87" s="234" t="s">
        <v>14</v>
      </c>
      <c r="C87" s="302" t="s">
        <v>266</v>
      </c>
      <c r="D87" s="303"/>
      <c r="E87" s="294" t="n">
        <v>5.6</v>
      </c>
      <c r="F87" s="294" t="n">
        <v>5.6</v>
      </c>
    </row>
    <row r="88" s="260" customFormat="true" ht="15" hidden="false" customHeight="false" outlineLevel="0" collapsed="false">
      <c r="A88" s="264"/>
      <c r="B88" s="304"/>
      <c r="C88" s="305" t="s">
        <v>267</v>
      </c>
      <c r="D88" s="306"/>
      <c r="E88" s="307" t="n">
        <f aca="false">IF(E18="","",SUM(E76,E81,E82,E85,E86,E87))</f>
        <v>741.48</v>
      </c>
      <c r="F88" s="307" t="n">
        <f aca="false">IF(F18="","",SUM(F76,F81,F82,F85,F86,F87))</f>
        <v>741.48</v>
      </c>
    </row>
    <row r="89" customFormat="false" ht="15" hidden="false" customHeight="true" outlineLevel="0" collapsed="false">
      <c r="B89" s="265"/>
      <c r="C89" s="265"/>
      <c r="D89" s="265"/>
      <c r="E89" s="265"/>
      <c r="F89" s="265"/>
    </row>
    <row r="90" customFormat="false" ht="15" hidden="false" customHeight="true" outlineLevel="0" collapsed="false">
      <c r="B90" s="305" t="s">
        <v>268</v>
      </c>
      <c r="C90" s="305"/>
      <c r="D90" s="305"/>
      <c r="E90" s="308"/>
      <c r="F90" s="308"/>
    </row>
    <row r="91" customFormat="false" ht="15" hidden="false" customHeight="true" outlineLevel="0" collapsed="false">
      <c r="B91" s="309" t="s">
        <v>4</v>
      </c>
      <c r="C91" s="310" t="s">
        <v>269</v>
      </c>
      <c r="D91" s="265"/>
      <c r="E91" s="311" t="n">
        <v>1</v>
      </c>
      <c r="F91" s="311" t="n">
        <v>1</v>
      </c>
    </row>
    <row r="92" customFormat="false" ht="15" hidden="false" customHeight="true" outlineLevel="0" collapsed="false">
      <c r="B92" s="309" t="s">
        <v>6</v>
      </c>
      <c r="C92" s="265" t="s">
        <v>270</v>
      </c>
      <c r="D92" s="265"/>
      <c r="E92" s="311" t="n">
        <v>15.22</v>
      </c>
      <c r="F92" s="311" t="n">
        <v>15.22</v>
      </c>
    </row>
    <row r="93" customFormat="false" ht="15" hidden="false" customHeight="true" outlineLevel="0" collapsed="false">
      <c r="B93" s="309" t="s">
        <v>8</v>
      </c>
      <c r="C93" s="265" t="s">
        <v>271</v>
      </c>
      <c r="D93" s="265"/>
      <c r="E93" s="312" t="n">
        <f aca="false">IF(E44="","",ROUND(((E25+E28+E32)/220)*1.5*E91*E92,2))</f>
        <v>323.17</v>
      </c>
      <c r="F93" s="312" t="n">
        <f aca="false">IF(F44="","",ROUND(((F25+F28+F32)/220)*1.5*F91*F92,2))</f>
        <v>323.17</v>
      </c>
    </row>
    <row r="94" customFormat="false" ht="30.75" hidden="false" customHeight="true" outlineLevel="0" collapsed="false">
      <c r="B94" s="309" t="s">
        <v>10</v>
      </c>
      <c r="C94" s="313" t="s">
        <v>272</v>
      </c>
      <c r="D94" s="314" t="n">
        <f aca="false">D66</f>
        <v>0.368</v>
      </c>
      <c r="E94" s="315" t="n">
        <f aca="false">IF(E44="","",E93*$D$94)</f>
        <v>118.92656</v>
      </c>
      <c r="F94" s="315" t="n">
        <f aca="false">IF(F44="","",F93*$D$94)</f>
        <v>118.92656</v>
      </c>
    </row>
    <row r="95" customFormat="false" ht="14.25" hidden="false" customHeight="true" outlineLevel="0" collapsed="false">
      <c r="B95" s="316"/>
      <c r="C95" s="317" t="s">
        <v>273</v>
      </c>
      <c r="D95" s="318"/>
      <c r="E95" s="319" t="n">
        <f aca="false">IF(E44="","",E93+E94)</f>
        <v>442.09656</v>
      </c>
      <c r="F95" s="319" t="n">
        <f aca="false">IF(F44="","",F93+F94)</f>
        <v>442.09656</v>
      </c>
    </row>
    <row r="96" customFormat="false" ht="15" hidden="false" customHeight="true" outlineLevel="0" collapsed="false">
      <c r="B96" s="265"/>
      <c r="C96" s="265"/>
      <c r="D96" s="265"/>
      <c r="E96" s="265"/>
      <c r="F96" s="265"/>
    </row>
    <row r="97" s="260" customFormat="true" ht="15" hidden="false" customHeight="false" outlineLevel="0" collapsed="false">
      <c r="A97" s="258"/>
      <c r="B97" s="230"/>
      <c r="C97" s="230" t="s">
        <v>274</v>
      </c>
      <c r="D97" s="231"/>
      <c r="E97" s="259" t="n">
        <f aca="false">IF(E18="","",IFERROR(SUM(E88,E66,E52+E95),""))</f>
        <v>3157.68656</v>
      </c>
      <c r="F97" s="259" t="n">
        <f aca="false">IF(F18="","",IFERROR(SUM(F88,F66,F52+F95),""))</f>
        <v>3451.82656</v>
      </c>
    </row>
    <row r="98" s="142" customFormat="true" ht="15" hidden="false" customHeight="false" outlineLevel="0" collapsed="false">
      <c r="B98" s="76"/>
      <c r="C98" s="76"/>
      <c r="D98" s="76"/>
      <c r="E98" s="320"/>
      <c r="F98" s="320"/>
    </row>
    <row r="99" s="142" customFormat="true" ht="15" hidden="false" customHeight="false" outlineLevel="0" collapsed="false">
      <c r="B99" s="321" t="s">
        <v>275</v>
      </c>
      <c r="C99" s="321"/>
      <c r="D99" s="321" t="s">
        <v>276</v>
      </c>
      <c r="E99" s="322" t="n">
        <f aca="false">E44</f>
        <v>3114.2</v>
      </c>
      <c r="F99" s="322" t="n">
        <f aca="false">F44</f>
        <v>3578.23787563636</v>
      </c>
    </row>
    <row r="100" s="142" customFormat="true" ht="15" hidden="false" customHeight="false" outlineLevel="0" collapsed="false">
      <c r="B100" s="321"/>
      <c r="C100" s="321"/>
      <c r="D100" s="321" t="s">
        <v>277</v>
      </c>
      <c r="E100" s="322" t="n">
        <f aca="false">IF(E18="","",E52-E51)</f>
        <v>605.4</v>
      </c>
      <c r="F100" s="322" t="n">
        <f aca="false">IF(F18="","",F52-F51)</f>
        <v>695.61</v>
      </c>
    </row>
    <row r="101" s="142" customFormat="true" ht="15" hidden="false" customHeight="false" outlineLevel="0" collapsed="false">
      <c r="B101" s="321"/>
      <c r="C101" s="321"/>
      <c r="D101" s="321" t="s">
        <v>278</v>
      </c>
      <c r="E101" s="323" t="n">
        <f aca="false">IF(E18="","",E99+E100)</f>
        <v>3719.6</v>
      </c>
      <c r="F101" s="323" t="n">
        <f aca="false">IF(F18="","",F99+F100)</f>
        <v>4273.84787563636</v>
      </c>
    </row>
    <row r="102" s="142" customFormat="true" ht="15" hidden="false" customHeight="false" outlineLevel="0" collapsed="false">
      <c r="B102" s="76"/>
      <c r="C102" s="76"/>
      <c r="D102" s="76"/>
      <c r="E102" s="320"/>
      <c r="F102" s="320"/>
    </row>
    <row r="103" s="142" customFormat="true" ht="15" hidden="false" customHeight="false" outlineLevel="0" collapsed="false">
      <c r="A103" s="264"/>
      <c r="B103" s="229"/>
      <c r="C103" s="230" t="s">
        <v>96</v>
      </c>
      <c r="D103" s="231"/>
      <c r="E103" s="232"/>
      <c r="F103" s="232"/>
    </row>
    <row r="104" s="327" customFormat="true" ht="15" hidden="false" customHeight="false" outlineLevel="0" collapsed="false">
      <c r="A104" s="324"/>
      <c r="B104" s="234" t="s">
        <v>4</v>
      </c>
      <c r="C104" s="235" t="s">
        <v>104</v>
      </c>
      <c r="D104" s="325" t="n">
        <f aca="false">'BASE APOIO-NOTAS EXPLICATIVAS '!H62</f>
        <v>0.00416666666666667</v>
      </c>
      <c r="E104" s="227" t="n">
        <f aca="false">IFERROR(ROUND($D104*E$101,2),"")</f>
        <v>15.5</v>
      </c>
      <c r="F104" s="227" t="n">
        <f aca="false">IFERROR(ROUND($D104*F$101,2),"")</f>
        <v>17.81</v>
      </c>
      <c r="G104" s="326"/>
    </row>
    <row r="105" s="327" customFormat="true" ht="15" hidden="false" customHeight="false" outlineLevel="0" collapsed="false">
      <c r="A105" s="324"/>
      <c r="B105" s="234" t="s">
        <v>6</v>
      </c>
      <c r="C105" s="235" t="s">
        <v>108</v>
      </c>
      <c r="D105" s="272" t="n">
        <f aca="false">D104*D60</f>
        <v>0.000333333333333333</v>
      </c>
      <c r="E105" s="227" t="n">
        <f aca="false">IFERROR(ROUND($D105*E$101,2),"")</f>
        <v>1.24</v>
      </c>
      <c r="F105" s="227" t="n">
        <f aca="false">IFERROR(ROUND($D105*F$101,2),"")</f>
        <v>1.42</v>
      </c>
      <c r="G105" s="326"/>
    </row>
    <row r="106" s="327" customFormat="true" ht="15" hidden="false" customHeight="false" outlineLevel="0" collapsed="false">
      <c r="A106" s="324"/>
      <c r="B106" s="234" t="s">
        <v>8</v>
      </c>
      <c r="C106" s="235" t="s">
        <v>111</v>
      </c>
      <c r="D106" s="272" t="n">
        <f aca="false">D104*D60*40%</f>
        <v>0.000133333333333333</v>
      </c>
      <c r="E106" s="227" t="n">
        <f aca="false">IFERROR(ROUND($D106*E$101,2),"")</f>
        <v>0.5</v>
      </c>
      <c r="F106" s="227" t="n">
        <f aca="false">IFERROR(ROUND($D106*F$101,2),"")</f>
        <v>0.57</v>
      </c>
      <c r="G106" s="326"/>
    </row>
    <row r="107" s="327" customFormat="true" ht="15" hidden="false" customHeight="false" outlineLevel="0" collapsed="false">
      <c r="A107" s="324"/>
      <c r="B107" s="234" t="s">
        <v>10</v>
      </c>
      <c r="C107" s="235" t="s">
        <v>115</v>
      </c>
      <c r="D107" s="325" t="n">
        <f aca="false">'BASE APOIO-NOTAS EXPLICATIVAS '!H65</f>
        <v>0.0198333333333333</v>
      </c>
      <c r="E107" s="227" t="n">
        <f aca="false">IFERROR(ROUND($D107*E$101,2),"")</f>
        <v>73.77</v>
      </c>
      <c r="F107" s="227" t="n">
        <f aca="false">IFERROR(ROUND($D107*F$101,2),"")</f>
        <v>84.76</v>
      </c>
      <c r="G107" s="326"/>
    </row>
    <row r="108" s="327" customFormat="true" ht="15" hidden="false" customHeight="false" outlineLevel="0" collapsed="false">
      <c r="A108" s="324"/>
      <c r="B108" s="234" t="s">
        <v>12</v>
      </c>
      <c r="C108" s="235" t="s">
        <v>119</v>
      </c>
      <c r="D108" s="272" t="n">
        <f aca="false">IF(E18="","",D107*(SUM(D55:D60,D64,D65)))</f>
        <v>0.00729866666666667</v>
      </c>
      <c r="E108" s="227" t="n">
        <f aca="false">IFERROR(ROUND($D108*E$101,2),"")</f>
        <v>27.15</v>
      </c>
      <c r="F108" s="227" t="n">
        <f aca="false">IFERROR(ROUND($D108*F$101,2),"")</f>
        <v>31.19</v>
      </c>
      <c r="G108" s="326"/>
    </row>
    <row r="109" s="327" customFormat="true" ht="15" hidden="false" customHeight="false" outlineLevel="0" collapsed="false">
      <c r="A109" s="324"/>
      <c r="B109" s="234" t="s">
        <v>14</v>
      </c>
      <c r="C109" s="235" t="s">
        <v>122</v>
      </c>
      <c r="D109" s="328" t="n">
        <f aca="false">'BASE APOIO-NOTAS EXPLICATIVAS '!H67</f>
        <v>0.04</v>
      </c>
      <c r="E109" s="227" t="n">
        <f aca="false">IFERROR(ROUND($D109*E$101,2),"")</f>
        <v>148.78</v>
      </c>
      <c r="F109" s="227" t="n">
        <f aca="false">IFERROR(ROUND($D109*F$101,2),"")</f>
        <v>170.95</v>
      </c>
      <c r="G109" s="326"/>
    </row>
    <row r="110" s="260" customFormat="true" ht="15" hidden="false" customHeight="false" outlineLevel="0" collapsed="false">
      <c r="A110" s="258"/>
      <c r="B110" s="230"/>
      <c r="C110" s="230" t="s">
        <v>279</v>
      </c>
      <c r="D110" s="329" t="n">
        <f aca="false">SUM(D104:D109)</f>
        <v>0.0717653333333334</v>
      </c>
      <c r="E110" s="259" t="n">
        <f aca="false">IF(SUM(E104:E109)=0,"",SUM(E104:E109))</f>
        <v>266.94</v>
      </c>
      <c r="F110" s="259" t="n">
        <f aca="false">IF(SUM(F104:F109)=0,"",SUM(F104:F109))</f>
        <v>306.7</v>
      </c>
    </row>
    <row r="111" s="333" customFormat="true" ht="15" hidden="false" customHeight="false" outlineLevel="0" collapsed="false">
      <c r="A111" s="233"/>
      <c r="B111" s="330"/>
      <c r="C111" s="330"/>
      <c r="D111" s="331"/>
      <c r="E111" s="332"/>
      <c r="F111" s="332"/>
    </row>
    <row r="112" s="333" customFormat="true" ht="15" hidden="false" customHeight="false" outlineLevel="0" collapsed="false">
      <c r="A112" s="233"/>
      <c r="B112" s="321" t="s">
        <v>280</v>
      </c>
      <c r="C112" s="321"/>
      <c r="D112" s="321" t="s">
        <v>276</v>
      </c>
      <c r="E112" s="322" t="n">
        <f aca="false">E44</f>
        <v>3114.2</v>
      </c>
      <c r="F112" s="322" t="n">
        <f aca="false">F44</f>
        <v>3578.23787563636</v>
      </c>
    </row>
    <row r="113" s="333" customFormat="true" ht="15" hidden="false" customHeight="false" outlineLevel="0" collapsed="false">
      <c r="A113" s="233"/>
      <c r="B113" s="321"/>
      <c r="C113" s="321"/>
      <c r="D113" s="321" t="s">
        <v>277</v>
      </c>
      <c r="E113" s="322" t="n">
        <f aca="false">IF(E44="","",E52-E51)</f>
        <v>605.4</v>
      </c>
      <c r="F113" s="322" t="n">
        <f aca="false">IF(F44="","",F52-F51)</f>
        <v>695.61</v>
      </c>
    </row>
    <row r="114" s="333" customFormat="true" ht="15" hidden="false" customHeight="false" outlineLevel="0" collapsed="false">
      <c r="A114" s="233"/>
      <c r="B114" s="321"/>
      <c r="C114" s="321"/>
      <c r="D114" s="321" t="s">
        <v>281</v>
      </c>
      <c r="E114" s="322" t="n">
        <f aca="false">IF(E44="","",E88-E76-E81)</f>
        <v>374.78</v>
      </c>
      <c r="F114" s="322" t="n">
        <f aca="false">IF(F44="","",F88-F76-F81)</f>
        <v>374.78</v>
      </c>
    </row>
    <row r="115" s="333" customFormat="true" ht="15" hidden="false" customHeight="false" outlineLevel="0" collapsed="false">
      <c r="A115" s="233"/>
      <c r="B115" s="321"/>
      <c r="C115" s="321"/>
      <c r="D115" s="321" t="s">
        <v>282</v>
      </c>
      <c r="E115" s="322" t="n">
        <f aca="false">E110</f>
        <v>266.94</v>
      </c>
      <c r="F115" s="322" t="n">
        <f aca="false">F110</f>
        <v>306.7</v>
      </c>
      <c r="O115" s="334"/>
    </row>
    <row r="116" s="333" customFormat="true" ht="15" hidden="false" customHeight="false" outlineLevel="0" collapsed="false">
      <c r="A116" s="233"/>
      <c r="B116" s="321"/>
      <c r="C116" s="321"/>
      <c r="D116" s="321" t="s">
        <v>278</v>
      </c>
      <c r="E116" s="323" t="n">
        <f aca="false">SUM(E112:E115)</f>
        <v>4361.32</v>
      </c>
      <c r="F116" s="323" t="n">
        <f aca="false">SUM(F112:F115)</f>
        <v>4955.32787563636</v>
      </c>
    </row>
    <row r="117" s="333" customFormat="true" ht="15" hidden="false" customHeight="false" outlineLevel="0" collapsed="false">
      <c r="A117" s="233"/>
      <c r="B117" s="330"/>
      <c r="C117" s="330"/>
      <c r="D117" s="331"/>
      <c r="E117" s="332"/>
      <c r="F117" s="332"/>
    </row>
    <row r="118" s="142" customFormat="true" ht="15" hidden="false" customHeight="false" outlineLevel="0" collapsed="false">
      <c r="A118" s="264"/>
      <c r="B118" s="229"/>
      <c r="C118" s="230" t="s">
        <v>126</v>
      </c>
      <c r="D118" s="231"/>
      <c r="E118" s="232"/>
      <c r="F118" s="232"/>
    </row>
    <row r="119" customFormat="false" ht="5.25" hidden="false" customHeight="true" outlineLevel="0" collapsed="false">
      <c r="B119" s="265"/>
      <c r="C119" s="265"/>
      <c r="D119" s="265"/>
      <c r="E119" s="265"/>
      <c r="F119" s="265"/>
    </row>
    <row r="120" s="142" customFormat="true" ht="30" hidden="false" customHeight="true" outlineLevel="0" collapsed="false">
      <c r="A120" s="266"/>
      <c r="B120" s="267"/>
      <c r="C120" s="335" t="s">
        <v>283</v>
      </c>
      <c r="D120" s="335"/>
      <c r="E120" s="270"/>
      <c r="F120" s="270"/>
    </row>
    <row r="121" s="327" customFormat="true" ht="15" hidden="false" customHeight="false" outlineLevel="0" collapsed="false">
      <c r="A121" s="336"/>
      <c r="B121" s="234" t="s">
        <v>4</v>
      </c>
      <c r="C121" s="235" t="s">
        <v>137</v>
      </c>
      <c r="D121" s="337" t="n">
        <f aca="false">'BASE APOIO-NOTAS EXPLICATIVAS '!H82</f>
        <v>0.0162</v>
      </c>
      <c r="E121" s="227" t="n">
        <f aca="false">IF(E18="","",IFERROR(ROUND($D121*E$112,2),""))</f>
        <v>50.45</v>
      </c>
      <c r="F121" s="227" t="n">
        <f aca="false">IF(F18="","",IFERROR(ROUND($D121*F$112,2),""))</f>
        <v>57.97</v>
      </c>
      <c r="G121" s="326"/>
    </row>
    <row r="122" s="327" customFormat="true" ht="15" hidden="false" customHeight="false" outlineLevel="0" collapsed="false">
      <c r="A122" s="336"/>
      <c r="B122" s="234" t="s">
        <v>6</v>
      </c>
      <c r="C122" s="235" t="s">
        <v>141</v>
      </c>
      <c r="D122" s="325" t="n">
        <f aca="false">'BASE APOIO-NOTAS EXPLICATIVAS '!H83</f>
        <v>0.0138888888888889</v>
      </c>
      <c r="E122" s="227" t="n">
        <f aca="false">IF(E18="","",IFERROR(ROUND($D122*E$116,2),""))</f>
        <v>60.57</v>
      </c>
      <c r="F122" s="227" t="n">
        <f aca="false">IF(F18="","",IFERROR(ROUND($D122*F$116,2),""))</f>
        <v>68.82</v>
      </c>
      <c r="G122" s="326"/>
    </row>
    <row r="123" s="327" customFormat="true" ht="15" hidden="false" customHeight="false" outlineLevel="0" collapsed="false">
      <c r="A123" s="336"/>
      <c r="B123" s="234" t="s">
        <v>8</v>
      </c>
      <c r="C123" s="235" t="s">
        <v>145</v>
      </c>
      <c r="D123" s="325" t="n">
        <f aca="false">'BASE APOIO-NOTAS EXPLICATIVAS '!H84</f>
        <v>0.000208333333333333</v>
      </c>
      <c r="E123" s="227" t="n">
        <f aca="false">IF(E18="","",IFERROR(ROUND($D123*E$116,2),""))</f>
        <v>0.91</v>
      </c>
      <c r="F123" s="227" t="n">
        <f aca="false">IF(F18="","",IFERROR(ROUND($D123*F$116,2),""))</f>
        <v>1.03</v>
      </c>
      <c r="G123" s="326"/>
    </row>
    <row r="124" s="327" customFormat="true" ht="15" hidden="false" customHeight="false" outlineLevel="0" collapsed="false">
      <c r="A124" s="336"/>
      <c r="B124" s="234" t="s">
        <v>10</v>
      </c>
      <c r="C124" s="235" t="s">
        <v>149</v>
      </c>
      <c r="D124" s="325" t="n">
        <f aca="false">'BASE APOIO-NOTAS EXPLICATIVAS '!H85</f>
        <v>0.00822222222222222</v>
      </c>
      <c r="E124" s="227" t="n">
        <f aca="false">IF(E18="","",IFERROR(ROUND($D124*E$116,2),""))</f>
        <v>35.86</v>
      </c>
      <c r="F124" s="227" t="n">
        <f aca="false">IF(F18="","",IFERROR(ROUND($D124*F$116,2),""))</f>
        <v>40.74</v>
      </c>
      <c r="G124" s="326"/>
    </row>
    <row r="125" s="327" customFormat="true" ht="15" hidden="false" customHeight="false" outlineLevel="0" collapsed="false">
      <c r="A125" s="336"/>
      <c r="B125" s="234" t="s">
        <v>12</v>
      </c>
      <c r="C125" s="235" t="s">
        <v>153</v>
      </c>
      <c r="D125" s="325" t="n">
        <f aca="false">'BASE APOIO-NOTAS EXPLICATIVAS '!H86</f>
        <v>0.000325</v>
      </c>
      <c r="E125" s="227" t="n">
        <f aca="false">IF(E18="","",IFERROR(ROUND($D125*E$116,2),""))</f>
        <v>1.42</v>
      </c>
      <c r="F125" s="227" t="n">
        <f aca="false">IF(F18="","",IFERROR(ROUND($D125*F$116,2),""))</f>
        <v>1.61</v>
      </c>
      <c r="G125" s="326"/>
    </row>
    <row r="126" s="327" customFormat="true" ht="15" hidden="false" customHeight="false" outlineLevel="0" collapsed="false">
      <c r="A126" s="336"/>
      <c r="B126" s="234" t="s">
        <v>14</v>
      </c>
      <c r="C126" s="235" t="s">
        <v>157</v>
      </c>
      <c r="D126" s="325" t="n">
        <f aca="false">'BASE APOIO-NOTAS EXPLICATIVAS '!H87</f>
        <v>0.000677777777777778</v>
      </c>
      <c r="E126" s="227" t="n">
        <f aca="false">IF(E18="","",IFERROR(ROUND($D126*E$116,2),""))</f>
        <v>2.96</v>
      </c>
      <c r="F126" s="227" t="n">
        <f aca="false">IF(F18="","",IFERROR(ROUND($D126*F$116,2),""))</f>
        <v>3.36</v>
      </c>
      <c r="G126" s="326"/>
    </row>
    <row r="127" s="327" customFormat="true" ht="15" hidden="false" customHeight="false" outlineLevel="0" collapsed="false">
      <c r="A127" s="336"/>
      <c r="B127" s="234" t="s">
        <v>16</v>
      </c>
      <c r="C127" s="235" t="s">
        <v>161</v>
      </c>
      <c r="D127" s="272" t="n">
        <f aca="false">IF(E18="","",SUM(D121:D126)*(SUM(D55:D60,D64,D65)))</f>
        <v>0.0145441777777778</v>
      </c>
      <c r="E127" s="227" t="n">
        <f aca="false">IF(E18="","",IFERROR(ROUND($D127*E$116,2),""))</f>
        <v>63.43</v>
      </c>
      <c r="F127" s="227" t="n">
        <f aca="false">IF(F18="","",IFERROR(ROUND($D127*F$116,2),""))</f>
        <v>72.07</v>
      </c>
      <c r="G127" s="326"/>
    </row>
    <row r="128" s="260" customFormat="true" ht="15" hidden="false" customHeight="false" outlineLevel="0" collapsed="false">
      <c r="A128" s="264"/>
      <c r="B128" s="267"/>
      <c r="C128" s="268" t="s">
        <v>284</v>
      </c>
      <c r="D128" s="279"/>
      <c r="E128" s="270" t="n">
        <f aca="false">IF(SUM(E121:E127)=0,"",SUM(E121:E127))</f>
        <v>215.6</v>
      </c>
      <c r="F128" s="270" t="n">
        <f aca="false">IF(SUM(F121:F127)=0,"",SUM(F121:F127))</f>
        <v>245.6</v>
      </c>
    </row>
    <row r="129" customFormat="false" ht="16.5" hidden="false" customHeight="true" outlineLevel="0" collapsed="false">
      <c r="B129" s="265"/>
      <c r="C129" s="265"/>
      <c r="D129" s="265"/>
      <c r="E129" s="265"/>
      <c r="F129" s="265"/>
    </row>
    <row r="130" s="142" customFormat="true" ht="15" hidden="false" customHeight="false" outlineLevel="0" collapsed="false">
      <c r="A130" s="266"/>
      <c r="B130" s="267"/>
      <c r="C130" s="268" t="s">
        <v>285</v>
      </c>
      <c r="D130" s="269"/>
      <c r="E130" s="270"/>
      <c r="F130" s="270"/>
    </row>
    <row r="131" s="327" customFormat="true" ht="15" hidden="false" customHeight="false" outlineLevel="0" collapsed="false">
      <c r="A131" s="336"/>
      <c r="B131" s="274" t="s">
        <v>4</v>
      </c>
      <c r="C131" s="237" t="s">
        <v>286</v>
      </c>
      <c r="D131" s="272"/>
      <c r="E131" s="227"/>
      <c r="F131" s="227"/>
      <c r="G131" s="326"/>
    </row>
    <row r="132" s="327" customFormat="true" ht="15" hidden="false" customHeight="false" outlineLevel="0" collapsed="false">
      <c r="A132" s="336"/>
      <c r="B132" s="274"/>
      <c r="C132" s="242" t="s">
        <v>287</v>
      </c>
      <c r="D132" s="240"/>
      <c r="E132" s="287"/>
      <c r="F132" s="287"/>
      <c r="G132" s="326"/>
    </row>
    <row r="133" s="327" customFormat="true" ht="15" hidden="false" customHeight="false" outlineLevel="0" collapsed="false">
      <c r="A133" s="336"/>
      <c r="B133" s="274"/>
      <c r="C133" s="292"/>
      <c r="D133" s="236" t="s">
        <v>235</v>
      </c>
      <c r="E133" s="243"/>
      <c r="F133" s="243"/>
      <c r="G133" s="326"/>
    </row>
    <row r="134" customFormat="false" ht="15" hidden="false" customHeight="false" outlineLevel="0" collapsed="false">
      <c r="A134" s="336"/>
      <c r="B134" s="274" t="s">
        <v>6</v>
      </c>
      <c r="C134" s="338" t="s">
        <v>288</v>
      </c>
      <c r="D134" s="236" t="s">
        <v>235</v>
      </c>
      <c r="E134" s="243"/>
      <c r="F134" s="243"/>
    </row>
    <row r="135" s="260" customFormat="true" ht="15" hidden="false" customHeight="false" outlineLevel="0" collapsed="false">
      <c r="A135" s="264"/>
      <c r="B135" s="267"/>
      <c r="C135" s="268" t="s">
        <v>289</v>
      </c>
      <c r="D135" s="269"/>
      <c r="E135" s="270" t="n">
        <f aca="false">E133+E134</f>
        <v>0</v>
      </c>
      <c r="F135" s="270" t="n">
        <f aca="false">F133+F134</f>
        <v>0</v>
      </c>
    </row>
    <row r="136" customFormat="false" ht="3.75" hidden="false" customHeight="true" outlineLevel="0" collapsed="false">
      <c r="B136" s="265"/>
      <c r="C136" s="265"/>
      <c r="D136" s="265"/>
      <c r="E136" s="265"/>
      <c r="F136" s="265"/>
    </row>
    <row r="137" s="260" customFormat="true" ht="15" hidden="false" customHeight="false" outlineLevel="0" collapsed="false">
      <c r="A137" s="258"/>
      <c r="B137" s="230"/>
      <c r="C137" s="230" t="s">
        <v>290</v>
      </c>
      <c r="D137" s="231"/>
      <c r="E137" s="259" t="n">
        <f aca="false">IF(E135="",E128,SUM(E135,E128))</f>
        <v>215.6</v>
      </c>
      <c r="F137" s="259" t="n">
        <f aca="false">IF(F135="",F128,SUM(F135,F128))</f>
        <v>245.6</v>
      </c>
    </row>
    <row r="138" s="260" customFormat="true" ht="15" hidden="false" customHeight="false" outlineLevel="0" collapsed="false">
      <c r="B138" s="76"/>
      <c r="C138" s="338"/>
      <c r="D138" s="339"/>
      <c r="E138" s="338"/>
      <c r="F138" s="338"/>
    </row>
    <row r="139" s="142" customFormat="true" ht="15" hidden="false" customHeight="false" outlineLevel="0" collapsed="false">
      <c r="A139" s="264"/>
      <c r="B139" s="229"/>
      <c r="C139" s="230" t="s">
        <v>291</v>
      </c>
      <c r="D139" s="231"/>
      <c r="E139" s="232"/>
      <c r="F139" s="232"/>
    </row>
    <row r="140" customFormat="false" ht="3.75" hidden="false" customHeight="true" outlineLevel="0" collapsed="false">
      <c r="B140" s="265"/>
      <c r="C140" s="265"/>
      <c r="D140" s="265"/>
      <c r="E140" s="265"/>
      <c r="F140" s="265"/>
    </row>
    <row r="141" s="142" customFormat="true" ht="15" hidden="false" customHeight="false" outlineLevel="0" collapsed="false">
      <c r="A141" s="264"/>
      <c r="B141" s="267"/>
      <c r="C141" s="268" t="s">
        <v>292</v>
      </c>
      <c r="D141" s="269"/>
      <c r="E141" s="270"/>
      <c r="F141" s="270"/>
    </row>
    <row r="142" s="142" customFormat="true" ht="15" hidden="false" customHeight="false" outlineLevel="0" collapsed="false">
      <c r="A142" s="336"/>
      <c r="B142" s="234" t="s">
        <v>4</v>
      </c>
      <c r="C142" s="340" t="s">
        <v>293</v>
      </c>
      <c r="D142" s="265"/>
      <c r="E142" s="227" t="n">
        <v>762.44</v>
      </c>
      <c r="F142" s="227" t="n">
        <v>762.44</v>
      </c>
    </row>
    <row r="143" s="142" customFormat="true" ht="15" hidden="false" customHeight="false" outlineLevel="0" collapsed="false">
      <c r="A143" s="336"/>
      <c r="B143" s="234" t="s">
        <v>6</v>
      </c>
      <c r="C143" s="341" t="s">
        <v>294</v>
      </c>
      <c r="D143" s="265"/>
      <c r="E143" s="227" t="n">
        <v>174.67</v>
      </c>
      <c r="F143" s="227" t="n">
        <v>174.67</v>
      </c>
    </row>
    <row r="144" s="142" customFormat="true" ht="15" hidden="false" customHeight="false" outlineLevel="0" collapsed="false">
      <c r="A144" s="336"/>
      <c r="B144" s="234" t="s">
        <v>8</v>
      </c>
      <c r="C144" s="341"/>
      <c r="D144" s="265"/>
      <c r="E144" s="227"/>
      <c r="F144" s="227"/>
    </row>
    <row r="145" s="142" customFormat="true" ht="15" hidden="false" customHeight="false" outlineLevel="0" collapsed="false">
      <c r="A145" s="336" t="s">
        <v>10</v>
      </c>
      <c r="B145" s="234" t="s">
        <v>10</v>
      </c>
      <c r="C145" s="341"/>
      <c r="D145" s="265"/>
      <c r="E145" s="227"/>
      <c r="F145" s="227"/>
    </row>
    <row r="146" customFormat="false" ht="15" hidden="false" customHeight="false" outlineLevel="0" collapsed="false">
      <c r="B146" s="267"/>
      <c r="C146" s="268" t="s">
        <v>295</v>
      </c>
      <c r="D146" s="269"/>
      <c r="E146" s="270" t="n">
        <f aca="false">IF(E18="","",SUM(E142:E145))</f>
        <v>937.11</v>
      </c>
      <c r="F146" s="270" t="n">
        <f aca="false">IF(F18="","",SUM(F142:F145))</f>
        <v>937.11</v>
      </c>
    </row>
    <row r="147" customFormat="false" ht="3.75" hidden="false" customHeight="true" outlineLevel="0" collapsed="false">
      <c r="B147" s="265"/>
      <c r="C147" s="265"/>
      <c r="D147" s="342"/>
      <c r="E147" s="265"/>
      <c r="F147" s="265"/>
    </row>
    <row r="148" s="142" customFormat="true" ht="15" hidden="true" customHeight="false" outlineLevel="0" collapsed="false">
      <c r="A148" s="336"/>
      <c r="B148" s="151"/>
      <c r="C148" s="343" t="s">
        <v>296</v>
      </c>
      <c r="D148" s="344"/>
      <c r="E148" s="345"/>
      <c r="F148" s="345"/>
    </row>
    <row r="149" s="142" customFormat="true" ht="15" hidden="true" customHeight="false" outlineLevel="0" collapsed="false">
      <c r="A149" s="336"/>
      <c r="B149" s="234" t="s">
        <v>4</v>
      </c>
      <c r="C149" s="341" t="s">
        <v>297</v>
      </c>
      <c r="D149" s="272"/>
      <c r="E149" s="227" t="e">
        <f aca="false">#REF!</f>
        <v>#REF!</v>
      </c>
      <c r="F149" s="227" t="e">
        <f aca="false">#REF!</f>
        <v>#REF!</v>
      </c>
    </row>
    <row r="150" s="142" customFormat="true" ht="15" hidden="true" customHeight="false" outlineLevel="0" collapsed="false">
      <c r="A150" s="336"/>
      <c r="B150" s="234" t="s">
        <v>6</v>
      </c>
      <c r="C150" s="341" t="s">
        <v>298</v>
      </c>
      <c r="D150" s="272"/>
      <c r="E150" s="227" t="e">
        <f aca="false">#REF!</f>
        <v>#REF!</v>
      </c>
      <c r="F150" s="227" t="e">
        <f aca="false">#REF!</f>
        <v>#REF!</v>
      </c>
    </row>
    <row r="151" s="142" customFormat="true" ht="15" hidden="true" customHeight="false" outlineLevel="0" collapsed="false">
      <c r="A151" s="336"/>
      <c r="B151" s="234" t="s">
        <v>8</v>
      </c>
      <c r="C151" s="341" t="s">
        <v>299</v>
      </c>
      <c r="D151" s="272"/>
      <c r="E151" s="227" t="e">
        <f aca="false">#REF!</f>
        <v>#REF!</v>
      </c>
      <c r="F151" s="227" t="e">
        <f aca="false">#REF!</f>
        <v>#REF!</v>
      </c>
    </row>
    <row r="152" s="142" customFormat="true" ht="15" hidden="true" customHeight="false" outlineLevel="0" collapsed="false">
      <c r="A152" s="336"/>
      <c r="B152" s="151"/>
      <c r="C152" s="343" t="s">
        <v>300</v>
      </c>
      <c r="D152" s="344"/>
      <c r="E152" s="345" t="e">
        <f aca="false">IF(#REF!="","",SUM(E149:E151))</f>
        <v>#REF!</v>
      </c>
      <c r="F152" s="345" t="e">
        <f aca="false">IF(#REF!="","",SUM(F149:F151))</f>
        <v>#REF!</v>
      </c>
    </row>
    <row r="153" customFormat="false" ht="3.75" hidden="true" customHeight="true" outlineLevel="0" collapsed="false">
      <c r="B153" s="265"/>
      <c r="C153" s="265"/>
      <c r="D153" s="265"/>
      <c r="E153" s="265"/>
      <c r="F153" s="265"/>
    </row>
    <row r="154" s="260" customFormat="true" ht="15" hidden="false" customHeight="false" outlineLevel="0" collapsed="false">
      <c r="A154" s="258"/>
      <c r="B154" s="230"/>
      <c r="C154" s="230" t="s">
        <v>301</v>
      </c>
      <c r="D154" s="231"/>
      <c r="E154" s="259" t="n">
        <f aca="false">IF(E18="","",SUM(E146))</f>
        <v>937.11</v>
      </c>
      <c r="F154" s="259" t="n">
        <f aca="false">IF(F18="","",SUM(F146))</f>
        <v>937.11</v>
      </c>
    </row>
    <row r="155" customFormat="false" ht="15" hidden="false" customHeight="false" outlineLevel="0" collapsed="false">
      <c r="B155" s="303"/>
      <c r="C155" s="238"/>
      <c r="D155" s="346"/>
      <c r="E155" s="238"/>
      <c r="F155" s="238"/>
    </row>
    <row r="156" s="142" customFormat="true" ht="15" hidden="false" customHeight="false" outlineLevel="0" collapsed="false">
      <c r="A156" s="264"/>
      <c r="B156" s="229"/>
      <c r="C156" s="230" t="s">
        <v>302</v>
      </c>
      <c r="D156" s="231"/>
      <c r="E156" s="232"/>
      <c r="F156" s="232"/>
    </row>
    <row r="157" customFormat="false" ht="3.75" hidden="false" customHeight="true" outlineLevel="0" collapsed="false">
      <c r="B157" s="265"/>
      <c r="C157" s="265"/>
      <c r="D157" s="265"/>
      <c r="E157" s="265"/>
      <c r="F157" s="265"/>
    </row>
    <row r="158" s="142" customFormat="true" ht="15" hidden="false" customHeight="false" outlineLevel="0" collapsed="false">
      <c r="A158" s="266"/>
      <c r="B158" s="267"/>
      <c r="C158" s="268" t="s">
        <v>172</v>
      </c>
      <c r="D158" s="269"/>
      <c r="E158" s="270"/>
      <c r="F158" s="270"/>
    </row>
    <row r="159" customFormat="false" ht="15" hidden="false" customHeight="false" outlineLevel="0" collapsed="false">
      <c r="A159" s="336"/>
      <c r="B159" s="234" t="s">
        <v>4</v>
      </c>
      <c r="C159" s="235" t="s">
        <v>173</v>
      </c>
      <c r="D159" s="325" t="n">
        <v>0.05</v>
      </c>
      <c r="E159" s="227" t="n">
        <f aca="false">IF(E18="","",IFERROR($D$159*SUM(E44,E97,E110,E137,E154),""))</f>
        <v>384.576828</v>
      </c>
      <c r="F159" s="227" t="n">
        <f aca="false">IF(F18="","",IFERROR($D$159*SUM(F44,F97,F110,F137,F154),""))</f>
        <v>425.973721781818</v>
      </c>
    </row>
    <row r="160" customFormat="false" ht="15" hidden="false" customHeight="false" outlineLevel="0" collapsed="false">
      <c r="A160" s="336"/>
      <c r="B160" s="234" t="s">
        <v>6</v>
      </c>
      <c r="C160" s="235" t="s">
        <v>175</v>
      </c>
      <c r="D160" s="325" t="n">
        <v>0.1</v>
      </c>
      <c r="E160" s="227" t="n">
        <f aca="false">IF(E18="","",IFERROR($D$160*SUM(E159,E44,E97,E110,E137,E154),""))</f>
        <v>807.6113388</v>
      </c>
      <c r="F160" s="227" t="n">
        <f aca="false">IF(F18="","",IFERROR($D$160*SUM(F159,F44,F97,F110,F137,F154),""))</f>
        <v>894.544815741818</v>
      </c>
    </row>
    <row r="161" s="260" customFormat="true" ht="15" hidden="false" customHeight="false" outlineLevel="0" collapsed="false">
      <c r="A161" s="264"/>
      <c r="B161" s="267"/>
      <c r="C161" s="268" t="s">
        <v>303</v>
      </c>
      <c r="D161" s="269"/>
      <c r="E161" s="270" t="n">
        <f aca="false">IF(E18="","",SUM(E159:E160))</f>
        <v>1192.1881668</v>
      </c>
      <c r="F161" s="270" t="n">
        <f aca="false">IF(F18="","",SUM(F159:F160))</f>
        <v>1320.51853752364</v>
      </c>
    </row>
    <row r="162" customFormat="false" ht="3.75" hidden="false" customHeight="true" outlineLevel="0" collapsed="false">
      <c r="B162" s="265"/>
      <c r="C162" s="265"/>
      <c r="D162" s="265"/>
      <c r="E162" s="265"/>
      <c r="F162" s="265"/>
    </row>
    <row r="163" s="142" customFormat="true" ht="15" hidden="false" customHeight="false" outlineLevel="0" collapsed="false">
      <c r="A163" s="266"/>
      <c r="B163" s="267"/>
      <c r="C163" s="268" t="s">
        <v>177</v>
      </c>
      <c r="D163" s="269"/>
      <c r="E163" s="270"/>
      <c r="F163" s="270"/>
    </row>
    <row r="164" s="142" customFormat="true" ht="15" hidden="false" customHeight="false" outlineLevel="0" collapsed="false">
      <c r="A164" s="264"/>
      <c r="B164" s="347"/>
      <c r="C164" s="348" t="s">
        <v>304</v>
      </c>
      <c r="D164" s="349"/>
      <c r="E164" s="350" t="n">
        <f aca="false">IF(E44="","",E44+E97+E110+E137+E154+E161)</f>
        <v>8883.7247268</v>
      </c>
      <c r="F164" s="350" t="n">
        <f aca="false">IF(F44="","",F44+F97+F110+F137+F154+F161)</f>
        <v>9839.99297316</v>
      </c>
    </row>
    <row r="165" customFormat="false" ht="15" hidden="false" customHeight="false" outlineLevel="0" collapsed="false">
      <c r="A165" s="336"/>
      <c r="B165" s="234" t="s">
        <v>4</v>
      </c>
      <c r="C165" s="235" t="s">
        <v>181</v>
      </c>
      <c r="D165" s="272" t="n">
        <f aca="false">IF($D$10="Lucro Presumido",'BASE APOIO-NOTAS EXPLICATIVAS '!H104,IF($D$10="Lucro Real",'BASE APOIO-NOTAS EXPLICATIVAS '!I104,IF($D$10="Simples Nacional",'BASE APOIO-NOTAS EXPLICATIVAS '!P104)))</f>
        <v>0.076</v>
      </c>
      <c r="E165" s="227" t="n">
        <f aca="false">IF(E18="","",IFERROR(E164*$D165/(1-SUM($D$165:$D$169,E$168)),""))</f>
        <v>787.362191529796</v>
      </c>
      <c r="F165" s="227" t="n">
        <f aca="false">IF(F18="","",IFERROR(F164*$D165/(1-SUM($D$165:$D$169,F$168)),""))</f>
        <v>872.115995288816</v>
      </c>
    </row>
    <row r="166" customFormat="false" ht="15" hidden="false" customHeight="false" outlineLevel="0" collapsed="false">
      <c r="A166" s="336"/>
      <c r="B166" s="234" t="s">
        <v>6</v>
      </c>
      <c r="C166" s="235" t="s">
        <v>184</v>
      </c>
      <c r="D166" s="272" t="n">
        <f aca="false">IF($D$10="Lucro Presumido",'BASE APOIO-NOTAS EXPLICATIVAS '!H105,IF($D$10="Lucro Real",'BASE APOIO-NOTAS EXPLICATIVAS '!I105,IF($D$10="Simples Nacional",'BASE APOIO-NOTAS EXPLICATIVAS '!P105)))</f>
        <v>0.0165</v>
      </c>
      <c r="E166" s="227" t="n">
        <f aca="false">IF(E18="","",IFERROR(E164*$D166/(1-SUM($D$165:$D$169,E$168)),""))</f>
        <v>170.940475792653</v>
      </c>
      <c r="F166" s="227" t="n">
        <f aca="false">IF(F18="","",IFERROR(F164*$D166/(1-SUM($D$165:$D$169,F$168)),""))</f>
        <v>189.340972661388</v>
      </c>
    </row>
    <row r="167" customFormat="false" ht="15" hidden="false" customHeight="false" outlineLevel="0" collapsed="false">
      <c r="A167" s="336"/>
      <c r="B167" s="234" t="s">
        <v>8</v>
      </c>
      <c r="C167" s="235" t="s">
        <v>185</v>
      </c>
      <c r="D167" s="272" t="n">
        <v>0.05</v>
      </c>
      <c r="E167" s="227" t="n">
        <f aca="false">IF(E20="","",IFERROR(E164*$D167/(1-SUM($D$165:$D$169,E$168)),""))</f>
        <v>518.001441795918</v>
      </c>
      <c r="F167" s="227" t="n">
        <f aca="false">IF(F20="","",IFERROR(F164*$D167/(1-SUM($D$165:$D$169,F$168)),""))</f>
        <v>573.760523216326</v>
      </c>
    </row>
    <row r="168" customFormat="false" ht="15" hidden="false" customHeight="false" outlineLevel="0" collapsed="false">
      <c r="A168" s="336"/>
      <c r="B168" s="234"/>
      <c r="C168" s="242" t="s">
        <v>305</v>
      </c>
      <c r="D168" s="251"/>
      <c r="E168" s="351"/>
      <c r="F168" s="351"/>
    </row>
    <row r="169" customFormat="false" ht="15" hidden="false" customHeight="false" outlineLevel="0" collapsed="false">
      <c r="A169" s="336"/>
      <c r="B169" s="234"/>
      <c r="C169" s="302" t="s">
        <v>185</v>
      </c>
      <c r="D169" s="236" t="s">
        <v>235</v>
      </c>
      <c r="E169" s="227"/>
      <c r="F169" s="227"/>
    </row>
    <row r="170" s="260" customFormat="true" ht="15" hidden="false" customHeight="false" outlineLevel="0" collapsed="false">
      <c r="A170" s="264"/>
      <c r="B170" s="267"/>
      <c r="C170" s="268" t="s">
        <v>306</v>
      </c>
      <c r="D170" s="269"/>
      <c r="E170" s="270" t="n">
        <f aca="false">IF(E18="","",SUM(E165:E167,E169:E169))</f>
        <v>1476.30410911837</v>
      </c>
      <c r="F170" s="270" t="n">
        <f aca="false">IF(F18="","",SUM(F165:F167,F169:F169))</f>
        <v>1635.21749116653</v>
      </c>
    </row>
    <row r="171" customFormat="false" ht="3.75" hidden="false" customHeight="true" outlineLevel="0" collapsed="false">
      <c r="B171" s="265"/>
      <c r="C171" s="265"/>
      <c r="D171" s="265"/>
      <c r="E171" s="265"/>
      <c r="F171" s="265"/>
    </row>
    <row r="172" s="260" customFormat="true" ht="15" hidden="false" customHeight="false" outlineLevel="0" collapsed="false">
      <c r="A172" s="258"/>
      <c r="B172" s="230"/>
      <c r="C172" s="230" t="s">
        <v>307</v>
      </c>
      <c r="D172" s="231"/>
      <c r="E172" s="259" t="n">
        <f aca="false">IF(E18="","",SUM(E170,E161))</f>
        <v>2668.49227591837</v>
      </c>
      <c r="F172" s="259" t="n">
        <f aca="false">IF(F18="","",SUM(F170,F161))</f>
        <v>2955.73602869017</v>
      </c>
    </row>
    <row r="173" customFormat="false" ht="15" hidden="false" customHeight="false" outlineLevel="0" collapsed="false">
      <c r="B173" s="303"/>
      <c r="C173" s="238"/>
      <c r="D173" s="346"/>
      <c r="E173" s="238"/>
      <c r="F173" s="238"/>
    </row>
    <row r="174" s="142" customFormat="true" ht="15" hidden="false" customHeight="false" outlineLevel="0" collapsed="false">
      <c r="A174" s="264"/>
      <c r="B174" s="229" t="s">
        <v>12</v>
      </c>
      <c r="C174" s="230" t="s">
        <v>308</v>
      </c>
      <c r="D174" s="231"/>
      <c r="E174" s="232" t="n">
        <f aca="false">IF(E18="","",E44+E97+E110+E137+E154+E172)</f>
        <v>10360.0288359184</v>
      </c>
      <c r="F174" s="232" t="n">
        <f aca="false">IF(F18="","",F44+F97+F110+F137+F154+F172)</f>
        <v>11475.2104643265</v>
      </c>
    </row>
    <row r="175" customFormat="false" ht="15" hidden="false" customHeight="false" outlineLevel="0" collapsed="false">
      <c r="D175" s="352"/>
    </row>
  </sheetData>
  <mergeCells count="29">
    <mergeCell ref="B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C15:D15"/>
    <mergeCell ref="E15:F15"/>
    <mergeCell ref="C19:D19"/>
    <mergeCell ref="B26:B28"/>
    <mergeCell ref="B29:B32"/>
    <mergeCell ref="B33:B36"/>
    <mergeCell ref="B37:B39"/>
    <mergeCell ref="B40:B42"/>
    <mergeCell ref="B61:B64"/>
    <mergeCell ref="B69:B76"/>
    <mergeCell ref="B77:B81"/>
    <mergeCell ref="B83:B85"/>
    <mergeCell ref="B90:D90"/>
    <mergeCell ref="B99:C101"/>
    <mergeCell ref="B112:C116"/>
    <mergeCell ref="C120:D120"/>
    <mergeCell ref="B131:B133"/>
    <mergeCell ref="B167:B169"/>
  </mergeCells>
  <conditionalFormatting sqref="D4:D9 E19:E20">
    <cfRule type="expression" priority="2" aboveAverage="0" equalAverage="0" bottom="0" percent="0" rank="0" text="" dxfId="0">
      <formula>#ref!=1</formula>
    </cfRule>
  </conditionalFormatting>
  <conditionalFormatting sqref="D10:D13 D62:D63 D70 E19:E20">
    <cfRule type="expression" priority="3" aboveAverage="0" equalAverage="0" bottom="0" percent="0" rank="0" text="" dxfId="1">
      <formula>#ref!=2</formula>
    </cfRule>
  </conditionalFormatting>
  <conditionalFormatting sqref="D11">
    <cfRule type="expression" priority="4" aboveAverage="0" equalAverage="0" bottom="0" percent="0" rank="0" text="" dxfId="2">
      <formula>$D$10="Simples Nacional"</formula>
    </cfRule>
  </conditionalFormatting>
  <conditionalFormatting sqref="E75">
    <cfRule type="expression" priority="5" aboveAverage="0" equalAverage="0" bottom="0" percent="0" rank="0" text="" dxfId="3">
      <formula>#ref!=1</formula>
    </cfRule>
  </conditionalFormatting>
  <conditionalFormatting sqref="E75">
    <cfRule type="expression" priority="6" aboveAverage="0" equalAverage="0" bottom="0" percent="0" rank="0" text="" dxfId="4">
      <formula>#ref!=2</formula>
    </cfRule>
  </conditionalFormatting>
  <conditionalFormatting sqref="E27 E30:E31 E34:E35 E43 E132 E70:E74 E78:E80">
    <cfRule type="expression" priority="7" aboveAverage="0" equalAverage="0" bottom="0" percent="0" rank="0" text="" dxfId="5">
      <formula>#ref!=1</formula>
    </cfRule>
  </conditionalFormatting>
  <conditionalFormatting sqref="E27 E30:E31 E34:E35 E43 E132 E71:E74 E78:E80">
    <cfRule type="expression" priority="8" aboveAverage="0" equalAverage="0" bottom="0" percent="0" rank="0" text="" dxfId="6">
      <formula>#ref!=2</formula>
    </cfRule>
  </conditionalFormatting>
  <conditionalFormatting sqref="E168">
    <cfRule type="expression" priority="9" aboveAverage="0" equalAverage="0" bottom="0" percent="0" rank="0" text="" dxfId="7">
      <formula>#ref!=1</formula>
    </cfRule>
    <cfRule type="expression" priority="10" aboveAverage="0" equalAverage="0" bottom="0" percent="0" rank="0" text="" dxfId="8">
      <formula>#ref!=2</formula>
    </cfRule>
  </conditionalFormatting>
  <conditionalFormatting sqref="F168">
    <cfRule type="expression" priority="11" aboveAverage="0" equalAverage="0" bottom="0" percent="0" rank="0" text="" dxfId="9">
      <formula>#ref!=1</formula>
    </cfRule>
    <cfRule type="expression" priority="12" aboveAverage="0" equalAverage="0" bottom="0" percent="0" rank="0" text="" dxfId="10">
      <formula>#ref!=2</formula>
    </cfRule>
  </conditionalFormatting>
  <conditionalFormatting sqref="F19:F20">
    <cfRule type="expression" priority="13" aboveAverage="0" equalAverage="0" bottom="0" percent="0" rank="0" text="" dxfId="11">
      <formula>#ref!=1</formula>
    </cfRule>
  </conditionalFormatting>
  <conditionalFormatting sqref="F19:F20">
    <cfRule type="expression" priority="14" aboveAverage="0" equalAverage="0" bottom="0" percent="0" rank="0" text="" dxfId="12">
      <formula>#ref!=2</formula>
    </cfRule>
  </conditionalFormatting>
  <conditionalFormatting sqref="F75">
    <cfRule type="expression" priority="15" aboveAverage="0" equalAverage="0" bottom="0" percent="0" rank="0" text="" dxfId="13">
      <formula>#ref!=1</formula>
    </cfRule>
  </conditionalFormatting>
  <conditionalFormatting sqref="F75">
    <cfRule type="expression" priority="16" aboveAverage="0" equalAverage="0" bottom="0" percent="0" rank="0" text="" dxfId="14">
      <formula>#ref!=2</formula>
    </cfRule>
  </conditionalFormatting>
  <conditionalFormatting sqref="F27 F30:F31 F34:F35 F43 F132 F70:F74 F78:F80">
    <cfRule type="expression" priority="17" aboveAverage="0" equalAverage="0" bottom="0" percent="0" rank="0" text="" dxfId="15">
      <formula>#ref!=1</formula>
    </cfRule>
  </conditionalFormatting>
  <conditionalFormatting sqref="F27 F30:F31 F34:F35 F43 F132 F71:F74 F78:F80">
    <cfRule type="expression" priority="18" aboveAverage="0" equalAverage="0" bottom="0" percent="0" rank="0" text="" dxfId="16">
      <formula>#ref!=2</formula>
    </cfRule>
  </conditionalFormatting>
  <dataValidations count="9">
    <dataValidation allowBlank="true" error="Informe a duração do contrato em meses" errorStyle="warning" errorTitle="Erro de entrada" operator="between" showDropDown="false" showErrorMessage="true" showInputMessage="false" sqref="D8" type="whole">
      <formula1>1</formula1>
      <formula2>360</formula2>
    </dataValidation>
    <dataValidation allowBlank="false" errorStyle="stop" operator="between" showDropDown="false" showErrorMessage="false" showInputMessage="true" sqref="D133:D134 D169" type="none">
      <formula1>0</formula1>
      <formula2>0</formula2>
    </dataValidation>
    <dataValidation allowBlank="true" errorStyle="stop" operator="between" showDropDown="false" showErrorMessage="true" showInputMessage="true" sqref="D9" type="list">
      <formula1>"Valor Global,Mês,Dia,Hora"</formula1>
      <formula2>0</formula2>
    </dataValidation>
    <dataValidation allowBlank="false" errorStyle="stop" operator="between" showDropDown="false" showErrorMessage="false" showInputMessage="true" sqref="D130:D131" type="list">
      <formula1>"Indenização,Rendição,Não"</formula1>
      <formula2>0</formula2>
    </dataValidation>
    <dataValidation allowBlank="true" errorStyle="stop" operator="between" showDropDown="false" showErrorMessage="true" showInputMessage="true" sqref="D10" type="list">
      <formula1>TW_Regime</formula1>
      <formula2>0</formula2>
    </dataValidation>
    <dataValidation allowBlank="false" errorStyle="stop" operator="between" showDropDown="false" showErrorMessage="false" showInputMessage="false" sqref="E27:F27" type="list">
      <formula1>"0%,30%"</formula1>
      <formula2>0</formula2>
    </dataValidation>
    <dataValidation allowBlank="false" errorStyle="stop" operator="between" showDropDown="false" showErrorMessage="false" showInputMessage="false" sqref="E26:F26 E29:F29 E33:F33 E37:F37 E40:F40" type="none">
      <formula1>0</formula1>
      <formula2>0</formula2>
    </dataValidation>
    <dataValidation allowBlank="false" errorStyle="stop" operator="between" showDropDown="false" showErrorMessage="false" showInputMessage="false" sqref="E30:F30" type="list">
      <formula1>"Salário Base,Salário Mínimo,Não incide"</formula1>
      <formula2>0</formula2>
    </dataValidation>
    <dataValidation allowBlank="true" errorStyle="stop" operator="between" showDropDown="false" showErrorMessage="false" showInputMessage="false" sqref="E31:F31" type="list">
      <formula1>"0%,10%,20%,40%"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79.16"/>
    <col collapsed="false" customWidth="true" hidden="false" outlineLevel="0" max="2" min="2" style="1" width="10.71"/>
    <col collapsed="false" customWidth="true" hidden="false" outlineLevel="0" max="7" min="3" style="353" width="9.14"/>
  </cols>
  <sheetData>
    <row r="1" customFormat="false" ht="15" hidden="false" customHeight="false" outlineLevel="0" collapsed="false">
      <c r="A1" s="1" t="s">
        <v>309</v>
      </c>
    </row>
    <row r="2" customFormat="false" ht="15" hidden="false" customHeight="false" outlineLevel="0" collapsed="false">
      <c r="A2" s="1" t="s">
        <v>310</v>
      </c>
    </row>
    <row r="3" customFormat="false" ht="15" hidden="false" customHeight="false" outlineLevel="0" collapsed="false">
      <c r="A3" s="354" t="s">
        <v>311</v>
      </c>
      <c r="B3" s="354"/>
      <c r="C3" s="355"/>
      <c r="D3" s="355"/>
      <c r="E3" s="355"/>
      <c r="F3" s="355"/>
    </row>
    <row r="4" customFormat="false" ht="15" hidden="false" customHeight="false" outlineLevel="0" collapsed="false">
      <c r="A4" s="342"/>
      <c r="B4" s="342"/>
    </row>
    <row r="5" customFormat="false" ht="15" hidden="false" customHeight="false" outlineLevel="0" collapsed="false">
      <c r="A5" s="356" t="s">
        <v>312</v>
      </c>
      <c r="B5" s="357" t="n">
        <f aca="false">'PLANILHA POSTOS '!F18</f>
        <v>2395.54</v>
      </c>
    </row>
    <row r="6" customFormat="false" ht="15" hidden="false" customHeight="false" outlineLevel="0" collapsed="false">
      <c r="A6" s="356" t="s">
        <v>313</v>
      </c>
      <c r="B6" s="342" t="n">
        <v>220</v>
      </c>
    </row>
    <row r="7" customFormat="false" ht="15" hidden="false" customHeight="false" outlineLevel="0" collapsed="false">
      <c r="A7" s="356" t="s">
        <v>314</v>
      </c>
      <c r="B7" s="357" t="n">
        <f aca="false">B5/B6</f>
        <v>10.8888181818182</v>
      </c>
    </row>
    <row r="8" customFormat="false" ht="15" hidden="false" customHeight="false" outlineLevel="0" collapsed="false">
      <c r="A8" s="358" t="n">
        <v>0.4</v>
      </c>
      <c r="B8" s="357" t="n">
        <f aca="false">0.4*B7</f>
        <v>4.35552727272727</v>
      </c>
    </row>
    <row r="9" customFormat="false" ht="15" hidden="false" customHeight="false" outlineLevel="0" collapsed="false">
      <c r="A9" s="356" t="s">
        <v>315</v>
      </c>
      <c r="B9" s="359" t="n">
        <v>7</v>
      </c>
    </row>
    <row r="10" customFormat="false" ht="15" hidden="false" customHeight="false" outlineLevel="0" collapsed="false">
      <c r="A10" s="356" t="s">
        <v>316</v>
      </c>
      <c r="B10" s="359" t="n">
        <v>15.22</v>
      </c>
    </row>
    <row r="11" customFormat="false" ht="15" hidden="false" customHeight="false" outlineLevel="0" collapsed="false">
      <c r="A11" s="356" t="s">
        <v>317</v>
      </c>
      <c r="B11" s="357" t="n">
        <f aca="false">B8*B9*B10</f>
        <v>464.037875636364</v>
      </c>
    </row>
    <row r="20" customFormat="false" ht="15" hidden="false" customHeight="false" outlineLevel="0" collapsed="false">
      <c r="A20" s="1" t="s">
        <v>318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73"/>
  </cols>
  <sheetData>
    <row r="1" customFormat="false" ht="45" hidden="false" customHeight="false" outlineLevel="0" collapsed="false">
      <c r="A1" s="360" t="s">
        <v>319</v>
      </c>
    </row>
    <row r="3" customFormat="false" ht="45" hidden="false" customHeight="false" outlineLevel="0" collapsed="false">
      <c r="A3" s="361" t="s">
        <v>320</v>
      </c>
    </row>
    <row r="5" customFormat="false" ht="15" hidden="false" customHeight="false" outlineLevel="0" collapsed="false">
      <c r="A5" s="362" t="s">
        <v>321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Z228"/>
  <sheetViews>
    <sheetView showFormulas="false" showGridLines="false" showRowColHeaders="true" showZeros="true" rightToLeft="false" tabSelected="false" showOutlineSymbols="true" defaultGridColor="true" view="normal" topLeftCell="A126" colorId="64" zoomScale="100" zoomScaleNormal="100" zoomScalePageLayoutView="100" workbookViewId="0">
      <selection pane="topLeft" activeCell="E185" activeCellId="0" sqref="E185"/>
    </sheetView>
  </sheetViews>
  <sheetFormatPr defaultColWidth="9.2890625" defaultRowHeight="15" zeroHeight="false" outlineLevelRow="0" outlineLevelCol="0"/>
  <cols>
    <col collapsed="false" customWidth="true" hidden="false" outlineLevel="0" max="1" min="1" style="176" width="2"/>
    <col collapsed="false" customWidth="true" hidden="false" outlineLevel="0" max="2" min="2" style="177" width="3.71"/>
    <col collapsed="false" customWidth="true" hidden="false" outlineLevel="0" max="3" min="3" style="178" width="59.29"/>
    <col collapsed="false" customWidth="true" hidden="false" outlineLevel="0" max="4" min="4" style="179" width="13.71"/>
    <col collapsed="false" customWidth="true" hidden="false" outlineLevel="0" max="5" min="5" style="178" width="16.43"/>
    <col collapsed="false" customWidth="true" hidden="false" outlineLevel="0" max="7" min="6" style="176" width="16.43"/>
    <col collapsed="false" customWidth="true" hidden="false" outlineLevel="0" max="8" min="8" style="176" width="15.57"/>
    <col collapsed="false" customWidth="true" hidden="true" outlineLevel="0" max="9" min="9" style="176" width="7.42"/>
    <col collapsed="false" customWidth="true" hidden="false" outlineLevel="0" max="10" min="10" style="363" width="4.71"/>
    <col collapsed="false" customWidth="true" hidden="false" outlineLevel="0" max="13" min="11" style="363" width="16"/>
    <col collapsed="false" customWidth="true" hidden="false" outlineLevel="0" max="14" min="14" style="363" width="15.71"/>
    <col collapsed="false" customWidth="false" hidden="false" outlineLevel="0" max="15" min="15" style="363" width="9.29"/>
    <col collapsed="false" customWidth="true" hidden="false" outlineLevel="0" max="16" min="16" style="363" width="12.42"/>
    <col collapsed="false" customWidth="true" hidden="false" outlineLevel="0" max="17" min="17" style="363" width="12.71"/>
    <col collapsed="false" customWidth="false" hidden="false" outlineLevel="0" max="52" min="18" style="363" width="9.29"/>
    <col collapsed="false" customWidth="false" hidden="false" outlineLevel="0" max="16384" min="53" style="176" width="9.29"/>
  </cols>
  <sheetData>
    <row r="1" customFormat="false" ht="15" hidden="false" customHeight="false" outlineLevel="0" collapsed="false">
      <c r="A1" s="180"/>
      <c r="B1" s="364"/>
      <c r="C1" s="365"/>
      <c r="D1" s="365"/>
      <c r="E1" s="365"/>
      <c r="F1" s="365"/>
      <c r="G1" s="365"/>
      <c r="H1" s="365"/>
      <c r="I1" s="366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  <c r="AP1" s="367"/>
      <c r="AQ1" s="367"/>
      <c r="AR1" s="367"/>
      <c r="AS1" s="367"/>
      <c r="AT1" s="367"/>
      <c r="AU1" s="367"/>
      <c r="AV1" s="367"/>
      <c r="AW1" s="367"/>
      <c r="AX1" s="367"/>
      <c r="AY1" s="367"/>
      <c r="AZ1" s="367"/>
    </row>
    <row r="2" customFormat="false" ht="57" hidden="false" customHeight="true" outlineLevel="0" collapsed="false">
      <c r="A2" s="368" t="str">
        <f aca="false">CONCATENATE("PREFEITURA MUNICIPAL DE PORTO ALEGRE
",D5,"
FORMAÇÃO DE PREÇOS DE REFERÊNCIA - CESSÃO DE MÃO DE OBRA")</f>
        <v>PREFEITURA MUNICIPAL DE PORTO ALEGRE
FORMAÇÃO DE PREÇOS DE REFERÊNCIA - CESSÃO DE MÃO DE OBRA</v>
      </c>
      <c r="B2" s="368"/>
      <c r="C2" s="368"/>
      <c r="D2" s="368"/>
      <c r="E2" s="368"/>
      <c r="F2" s="368"/>
      <c r="G2" s="368"/>
      <c r="H2" s="368"/>
      <c r="I2" s="368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</row>
    <row r="3" customFormat="false" ht="18.75" hidden="false" customHeight="true" outlineLevel="0" collapsed="false">
      <c r="A3" s="183"/>
      <c r="B3" s="131"/>
      <c r="C3" s="369"/>
      <c r="D3" s="369"/>
      <c r="E3" s="369"/>
      <c r="F3" s="369"/>
      <c r="G3" s="369"/>
      <c r="H3" s="369"/>
      <c r="I3" s="369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N3" s="367"/>
      <c r="AO3" s="367"/>
      <c r="AP3" s="367"/>
      <c r="AQ3" s="367"/>
      <c r="AR3" s="367"/>
      <c r="AS3" s="367"/>
      <c r="AT3" s="367"/>
      <c r="AU3" s="367"/>
      <c r="AV3" s="367"/>
      <c r="AW3" s="367"/>
      <c r="AX3" s="367"/>
      <c r="AY3" s="367"/>
      <c r="AZ3" s="367"/>
    </row>
    <row r="4" customFormat="false" ht="15" hidden="false" customHeight="true" outlineLevel="0" collapsed="false">
      <c r="B4" s="4"/>
      <c r="C4" s="370"/>
      <c r="D4" s="371"/>
      <c r="E4" s="372"/>
      <c r="G4" s="373"/>
      <c r="H4" s="373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67"/>
      <c r="AT4" s="367"/>
      <c r="AU4" s="367"/>
      <c r="AV4" s="367"/>
      <c r="AW4" s="367"/>
      <c r="AX4" s="367"/>
      <c r="AY4" s="367"/>
      <c r="AZ4" s="367"/>
    </row>
    <row r="5" customFormat="false" ht="15.75" hidden="false" customHeight="true" outlineLevel="0" collapsed="false">
      <c r="B5" s="189" t="s">
        <v>4</v>
      </c>
      <c r="C5" s="187" t="s">
        <v>322</v>
      </c>
      <c r="D5" s="374"/>
      <c r="E5" s="374"/>
      <c r="G5" s="366"/>
      <c r="H5" s="375" t="n">
        <v>3</v>
      </c>
      <c r="J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P5" s="367"/>
      <c r="AQ5" s="367"/>
      <c r="AR5" s="367"/>
      <c r="AS5" s="367"/>
      <c r="AT5" s="367"/>
      <c r="AU5" s="367"/>
      <c r="AV5" s="367"/>
      <c r="AW5" s="367"/>
      <c r="AX5" s="367"/>
      <c r="AY5" s="367"/>
      <c r="AZ5" s="367"/>
    </row>
    <row r="6" customFormat="false" ht="15" hidden="false" customHeight="false" outlineLevel="0" collapsed="false">
      <c r="B6" s="186" t="s">
        <v>6</v>
      </c>
      <c r="C6" s="187" t="s">
        <v>206</v>
      </c>
      <c r="D6" s="376"/>
      <c r="E6" s="376"/>
      <c r="G6" s="183"/>
      <c r="H6" s="377"/>
      <c r="J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367"/>
      <c r="AM6" s="367"/>
      <c r="AN6" s="367"/>
      <c r="AO6" s="367"/>
      <c r="AP6" s="367"/>
      <c r="AQ6" s="367"/>
      <c r="AR6" s="367"/>
      <c r="AS6" s="367"/>
      <c r="AT6" s="367"/>
      <c r="AU6" s="367"/>
      <c r="AV6" s="367"/>
      <c r="AW6" s="367"/>
      <c r="AX6" s="367"/>
      <c r="AY6" s="367"/>
      <c r="AZ6" s="367"/>
    </row>
    <row r="7" customFormat="false" ht="15" hidden="false" customHeight="false" outlineLevel="0" collapsed="false">
      <c r="B7" s="189" t="s">
        <v>8</v>
      </c>
      <c r="C7" s="187" t="s">
        <v>207</v>
      </c>
      <c r="D7" s="376"/>
      <c r="E7" s="376"/>
      <c r="G7" s="183"/>
      <c r="H7" s="377"/>
      <c r="J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367"/>
      <c r="AC7" s="367"/>
      <c r="AD7" s="367"/>
      <c r="AE7" s="367"/>
      <c r="AF7" s="367"/>
      <c r="AG7" s="367"/>
      <c r="AH7" s="367"/>
      <c r="AI7" s="367"/>
      <c r="AJ7" s="367"/>
      <c r="AK7" s="367"/>
      <c r="AL7" s="367"/>
      <c r="AM7" s="367"/>
      <c r="AN7" s="367"/>
      <c r="AO7" s="367"/>
      <c r="AP7" s="367"/>
      <c r="AQ7" s="367"/>
      <c r="AR7" s="367"/>
      <c r="AS7" s="367"/>
      <c r="AT7" s="367"/>
      <c r="AU7" s="367"/>
      <c r="AV7" s="367"/>
      <c r="AW7" s="367"/>
      <c r="AX7" s="367"/>
      <c r="AY7" s="367"/>
      <c r="AZ7" s="367"/>
    </row>
    <row r="8" customFormat="false" ht="15" hidden="false" customHeight="false" outlineLevel="0" collapsed="false">
      <c r="B8" s="186" t="s">
        <v>10</v>
      </c>
      <c r="C8" s="187" t="s">
        <v>208</v>
      </c>
      <c r="D8" s="374"/>
      <c r="E8" s="374"/>
      <c r="G8" s="378"/>
      <c r="H8" s="377"/>
      <c r="J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367"/>
      <c r="AH8" s="367"/>
      <c r="AI8" s="367"/>
      <c r="AJ8" s="367"/>
      <c r="AK8" s="367"/>
      <c r="AL8" s="367"/>
      <c r="AM8" s="367"/>
      <c r="AN8" s="367"/>
      <c r="AO8" s="367"/>
      <c r="AP8" s="367"/>
      <c r="AQ8" s="367"/>
      <c r="AR8" s="367"/>
      <c r="AS8" s="367"/>
      <c r="AT8" s="367"/>
      <c r="AU8" s="367"/>
      <c r="AV8" s="367"/>
      <c r="AW8" s="367"/>
      <c r="AX8" s="367"/>
      <c r="AY8" s="367"/>
      <c r="AZ8" s="367"/>
    </row>
    <row r="9" customFormat="false" ht="15" hidden="false" customHeight="false" outlineLevel="0" collapsed="false">
      <c r="B9" s="189" t="s">
        <v>12</v>
      </c>
      <c r="C9" s="187" t="s">
        <v>323</v>
      </c>
      <c r="D9" s="379"/>
      <c r="E9" s="379"/>
      <c r="J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367"/>
      <c r="AH9" s="367"/>
      <c r="AI9" s="367"/>
      <c r="AJ9" s="367"/>
      <c r="AK9" s="367"/>
      <c r="AL9" s="367"/>
      <c r="AM9" s="367"/>
      <c r="AN9" s="367"/>
      <c r="AO9" s="367"/>
      <c r="AP9" s="367"/>
      <c r="AQ9" s="367"/>
      <c r="AR9" s="367"/>
      <c r="AS9" s="367"/>
      <c r="AT9" s="367"/>
      <c r="AU9" s="367"/>
      <c r="AV9" s="367"/>
      <c r="AW9" s="367"/>
      <c r="AX9" s="367"/>
      <c r="AY9" s="367"/>
      <c r="AZ9" s="367"/>
    </row>
    <row r="10" customFormat="false" ht="15" hidden="false" customHeight="false" outlineLevel="0" collapsed="false">
      <c r="B10" s="186" t="s">
        <v>14</v>
      </c>
      <c r="C10" s="178" t="s">
        <v>324</v>
      </c>
      <c r="D10" s="380"/>
      <c r="E10" s="380"/>
      <c r="J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367"/>
      <c r="AB10" s="367"/>
      <c r="AC10" s="367"/>
      <c r="AD10" s="367"/>
      <c r="AE10" s="367"/>
      <c r="AF10" s="367"/>
      <c r="AG10" s="367"/>
      <c r="AH10" s="367"/>
      <c r="AI10" s="367"/>
      <c r="AJ10" s="367"/>
      <c r="AK10" s="367"/>
      <c r="AL10" s="367"/>
      <c r="AM10" s="367"/>
      <c r="AN10" s="367"/>
      <c r="AO10" s="367"/>
      <c r="AP10" s="367"/>
      <c r="AQ10" s="367"/>
      <c r="AR10" s="367"/>
      <c r="AS10" s="367"/>
      <c r="AT10" s="367"/>
      <c r="AU10" s="367"/>
      <c r="AV10" s="367"/>
      <c r="AW10" s="367"/>
      <c r="AX10" s="367"/>
      <c r="AY10" s="367"/>
      <c r="AZ10" s="367"/>
    </row>
    <row r="11" customFormat="false" ht="15" hidden="false" customHeight="false" outlineLevel="0" collapsed="false">
      <c r="B11" s="186" t="s">
        <v>16</v>
      </c>
      <c r="C11" s="187" t="s">
        <v>325</v>
      </c>
      <c r="D11" s="381" t="n">
        <v>12</v>
      </c>
      <c r="E11" s="381"/>
      <c r="J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  <c r="AA11" s="367"/>
      <c r="AB11" s="367"/>
      <c r="AC11" s="367"/>
      <c r="AD11" s="367"/>
      <c r="AE11" s="367"/>
      <c r="AF11" s="367"/>
      <c r="AG11" s="367"/>
      <c r="AH11" s="367"/>
      <c r="AI11" s="367"/>
      <c r="AJ11" s="367"/>
      <c r="AK11" s="367"/>
      <c r="AL11" s="367"/>
      <c r="AM11" s="367"/>
      <c r="AN11" s="367"/>
      <c r="AO11" s="367"/>
      <c r="AP11" s="367"/>
      <c r="AQ11" s="367"/>
      <c r="AR11" s="367"/>
      <c r="AS11" s="367"/>
      <c r="AT11" s="367"/>
      <c r="AU11" s="367"/>
      <c r="AV11" s="367"/>
      <c r="AW11" s="367"/>
      <c r="AX11" s="367"/>
      <c r="AY11" s="367"/>
      <c r="AZ11" s="367"/>
    </row>
    <row r="12" customFormat="false" ht="15" hidden="false" customHeight="false" outlineLevel="0" collapsed="false">
      <c r="B12" s="189" t="s">
        <v>18</v>
      </c>
      <c r="C12" s="187" t="s">
        <v>213</v>
      </c>
      <c r="D12" s="382" t="s">
        <v>214</v>
      </c>
      <c r="E12" s="382"/>
      <c r="J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367"/>
      <c r="AX12" s="367"/>
      <c r="AY12" s="367"/>
      <c r="AZ12" s="367"/>
    </row>
    <row r="13" customFormat="false" ht="15" hidden="false" customHeight="false" outlineLevel="0" collapsed="false">
      <c r="B13" s="186" t="s">
        <v>230</v>
      </c>
      <c r="C13" s="187" t="s">
        <v>215</v>
      </c>
      <c r="D13" s="382" t="s">
        <v>2</v>
      </c>
      <c r="E13" s="382"/>
    </row>
    <row r="14" customFormat="false" ht="15" hidden="false" customHeight="false" outlineLevel="0" collapsed="false">
      <c r="B14" s="189" t="s">
        <v>247</v>
      </c>
      <c r="C14" s="187" t="s">
        <v>326</v>
      </c>
      <c r="D14" s="383"/>
      <c r="E14" s="383"/>
    </row>
    <row r="15" customFormat="false" ht="15" hidden="false" customHeight="false" outlineLevel="0" collapsed="false">
      <c r="B15" s="189" t="s">
        <v>327</v>
      </c>
      <c r="C15" s="187" t="s">
        <v>328</v>
      </c>
      <c r="D15" s="384" t="e">
        <f aca="false">#REF!</f>
        <v>#REF!</v>
      </c>
      <c r="E15" s="384"/>
    </row>
    <row r="16" customFormat="false" ht="15" hidden="false" customHeight="false" outlineLevel="0" collapsed="false">
      <c r="A16" s="199"/>
      <c r="B16" s="200"/>
      <c r="C16" s="385"/>
      <c r="D16" s="386"/>
      <c r="E16" s="385"/>
      <c r="F16" s="387"/>
      <c r="G16" s="387"/>
      <c r="H16" s="387"/>
      <c r="I16" s="387"/>
    </row>
    <row r="17" s="131" customFormat="true" ht="15" hidden="false" customHeight="false" outlineLevel="0" collapsed="false">
      <c r="A17" s="204"/>
      <c r="B17" s="4"/>
      <c r="C17" s="370" t="s">
        <v>221</v>
      </c>
      <c r="D17" s="371"/>
      <c r="E17" s="388" t="s">
        <v>329</v>
      </c>
      <c r="F17" s="388" t="s">
        <v>330</v>
      </c>
      <c r="G17" s="388" t="s">
        <v>331</v>
      </c>
      <c r="H17" s="388" t="s">
        <v>332</v>
      </c>
      <c r="I17" s="388" t="str">
        <f aca="false">CONCATENATE("Posto ",CHAR(COLUMN()+60))</f>
        <v>Posto E</v>
      </c>
      <c r="J17" s="389"/>
      <c r="K17" s="389"/>
      <c r="L17" s="389"/>
      <c r="M17" s="389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  <c r="Y17" s="389"/>
      <c r="Z17" s="389"/>
      <c r="AA17" s="389"/>
      <c r="AB17" s="389"/>
      <c r="AC17" s="389"/>
      <c r="AD17" s="389"/>
      <c r="AE17" s="389"/>
      <c r="AF17" s="389"/>
      <c r="AG17" s="389"/>
      <c r="AH17" s="389"/>
      <c r="AI17" s="389"/>
      <c r="AJ17" s="389"/>
      <c r="AK17" s="389"/>
      <c r="AL17" s="389"/>
      <c r="AM17" s="389"/>
      <c r="AN17" s="389"/>
      <c r="AO17" s="389"/>
      <c r="AP17" s="389"/>
      <c r="AQ17" s="389"/>
      <c r="AR17" s="389"/>
      <c r="AS17" s="389"/>
      <c r="AT17" s="389"/>
      <c r="AU17" s="389"/>
      <c r="AV17" s="389"/>
      <c r="AW17" s="389"/>
      <c r="AX17" s="389"/>
      <c r="AY17" s="389"/>
      <c r="AZ17" s="389"/>
    </row>
    <row r="18" s="396" customFormat="true" ht="30" hidden="false" customHeight="false" outlineLevel="0" collapsed="false">
      <c r="A18" s="390"/>
      <c r="B18" s="391" t="s">
        <v>4</v>
      </c>
      <c r="C18" s="392" t="s">
        <v>333</v>
      </c>
      <c r="D18" s="393"/>
      <c r="E18" s="394" t="s">
        <v>334</v>
      </c>
      <c r="F18" s="394" t="s">
        <v>334</v>
      </c>
      <c r="G18" s="394" t="s">
        <v>335</v>
      </c>
      <c r="H18" s="394" t="s">
        <v>335</v>
      </c>
      <c r="I18" s="394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395"/>
      <c r="AF18" s="395"/>
      <c r="AG18" s="395"/>
      <c r="AH18" s="395"/>
      <c r="AI18" s="395"/>
      <c r="AJ18" s="395"/>
      <c r="AK18" s="395"/>
      <c r="AL18" s="395"/>
      <c r="AM18" s="395"/>
      <c r="AN18" s="395"/>
      <c r="AO18" s="395"/>
      <c r="AP18" s="395"/>
      <c r="AQ18" s="395"/>
      <c r="AR18" s="395"/>
      <c r="AS18" s="395"/>
      <c r="AT18" s="395"/>
      <c r="AU18" s="395"/>
      <c r="AV18" s="395"/>
      <c r="AW18" s="395"/>
      <c r="AX18" s="395"/>
      <c r="AY18" s="395"/>
      <c r="AZ18" s="395"/>
    </row>
    <row r="19" customFormat="false" ht="15" hidden="false" customHeight="false" outlineLevel="0" collapsed="false">
      <c r="A19" s="213"/>
      <c r="B19" s="186" t="s">
        <v>6</v>
      </c>
      <c r="C19" s="397" t="s">
        <v>226</v>
      </c>
      <c r="D19" s="398"/>
      <c r="E19" s="399" t="n">
        <f aca="false">IFERROR(VLOOKUP(E$18,'Apoio - Posto'!$A:$J,2,FALSE()),"")</f>
        <v>5143</v>
      </c>
      <c r="F19" s="399" t="n">
        <f aca="false">IFERROR(VLOOKUP(F$18,'Apoio - Posto'!$A:$J,2,FALSE()),"")</f>
        <v>5143</v>
      </c>
      <c r="G19" s="399" t="n">
        <f aca="false">IFERROR(VLOOKUP(G$18,'Apoio - Posto'!$A:$J,2,FALSE()),"")</f>
        <v>5143</v>
      </c>
      <c r="H19" s="399" t="n">
        <f aca="false">IFERROR(VLOOKUP(H$18,'Apoio - Posto'!$A:$J,2,FALSE()),"")</f>
        <v>5143</v>
      </c>
      <c r="I19" s="399" t="str">
        <f aca="false">IFERROR(VLOOKUP(I$18,'Apoio - Posto'!$A:$J,2,FALSE()),"")</f>
        <v/>
      </c>
    </row>
    <row r="20" customFormat="false" ht="15" hidden="false" customHeight="false" outlineLevel="0" collapsed="false">
      <c r="A20" s="217"/>
      <c r="B20" s="189" t="s">
        <v>8</v>
      </c>
      <c r="C20" s="400" t="s">
        <v>336</v>
      </c>
      <c r="D20" s="401"/>
      <c r="E20" s="384" t="n">
        <f aca="false">IFERROR(VLOOKUP(E$18,'Apoio - Posto'!$A:$AA,7,FALSE()),"")</f>
        <v>1431.04</v>
      </c>
      <c r="F20" s="384" t="n">
        <f aca="false">IFERROR(VLOOKUP(F$18,'Apoio - Posto'!$A:$AA,7,FALSE()),"")</f>
        <v>1431.04</v>
      </c>
      <c r="G20" s="384" t="n">
        <f aca="false">IFERROR(VLOOKUP(G$18,'Apoio - Posto'!$A:$AA,7,FALSE()),"")</f>
        <v>1818.36</v>
      </c>
      <c r="H20" s="384" t="n">
        <f aca="false">IFERROR(VLOOKUP(H$18,'Apoio - Posto'!$A:$AA,7,FALSE()),"")</f>
        <v>1818.36</v>
      </c>
      <c r="I20" s="384" t="str">
        <f aca="false">IFERROR(VLOOKUP(I$18,'Apoio - Posto'!$A:$AA,7,FALSE()),"")</f>
        <v/>
      </c>
    </row>
    <row r="21" customFormat="false" ht="15" hidden="false" customHeight="false" outlineLevel="0" collapsed="false">
      <c r="A21" s="213"/>
      <c r="B21" s="186" t="s">
        <v>10</v>
      </c>
      <c r="C21" s="397" t="s">
        <v>337</v>
      </c>
      <c r="D21" s="398"/>
      <c r="E21" s="402" t="n">
        <f aca="false">IFERROR(VLOOKUP(E$18,'Apoio - Posto'!$A:$AA,8,FALSE()),"")</f>
        <v>220</v>
      </c>
      <c r="F21" s="402" t="n">
        <f aca="false">IFERROR(VLOOKUP(F$18,'Apoio - Posto'!$A:$AA,8,FALSE()),"")</f>
        <v>220</v>
      </c>
      <c r="G21" s="402" t="n">
        <f aca="false">IFERROR(VLOOKUP(G$18,'Apoio - Posto'!$A:$AA,8,FALSE()),"")</f>
        <v>220</v>
      </c>
      <c r="H21" s="402" t="n">
        <f aca="false">IFERROR(VLOOKUP(H$18,'Apoio - Posto'!$A:$AA,8,FALSE()),"")</f>
        <v>220</v>
      </c>
      <c r="I21" s="402" t="str">
        <f aca="false">IFERROR(VLOOKUP(I$18,'Apoio - Posto'!$A:$AA,8,FALSE()),"")</f>
        <v/>
      </c>
    </row>
    <row r="22" customFormat="false" ht="15" hidden="false" customHeight="false" outlineLevel="0" collapsed="false">
      <c r="A22" s="217"/>
      <c r="B22" s="189" t="s">
        <v>12</v>
      </c>
      <c r="C22" s="400" t="s">
        <v>338</v>
      </c>
      <c r="D22" s="401"/>
      <c r="E22" s="399" t="str">
        <f aca="false">IFERROR(VLOOKUP(E$18,'Apoio - Posto'!$A:$J,3,FALSE()),"")</f>
        <v>SINDASSEIO</v>
      </c>
      <c r="F22" s="399" t="str">
        <f aca="false">IFERROR(VLOOKUP(F$18,'Apoio - Posto'!$A:$J,3,FALSE()),"")</f>
        <v>SINDASSEIO</v>
      </c>
      <c r="G22" s="399" t="str">
        <f aca="false">IFERROR(VLOOKUP(G$18,'Apoio - Posto'!$A:$J,3,FALSE()),"")</f>
        <v>SINDASSEIO</v>
      </c>
      <c r="H22" s="399" t="str">
        <f aca="false">IFERROR(VLOOKUP(H$18,'Apoio - Posto'!$A:$J,3,FALSE()),"")</f>
        <v>SINDASSEIO</v>
      </c>
      <c r="I22" s="399" t="str">
        <f aca="false">IFERROR(VLOOKUP(I$18,'Apoio - Posto'!$A:$J,3,FALSE()),"")</f>
        <v/>
      </c>
    </row>
    <row r="23" customFormat="false" ht="15" hidden="false" customHeight="false" outlineLevel="0" collapsed="false">
      <c r="A23" s="213"/>
      <c r="B23" s="186" t="s">
        <v>14</v>
      </c>
      <c r="C23" s="397" t="s">
        <v>229</v>
      </c>
      <c r="D23" s="398"/>
      <c r="E23" s="403" t="n">
        <f aca="false">IFERROR(VLOOKUP(E$18,'Apoio - Posto'!$A:$J,5,FALSE()),"")</f>
        <v>44927</v>
      </c>
      <c r="F23" s="403" t="n">
        <f aca="false">IFERROR(VLOOKUP(F$18,'Apoio - Posto'!$A:$J,5,FALSE()),"")</f>
        <v>44927</v>
      </c>
      <c r="G23" s="403" t="n">
        <f aca="false">IFERROR(VLOOKUP(G$18,'Apoio - Posto'!$A:$J,5,FALSE()),"")</f>
        <v>44927</v>
      </c>
      <c r="H23" s="403" t="n">
        <f aca="false">IFERROR(VLOOKUP(H$18,'Apoio - Posto'!$A:$J,5,FALSE()),"")</f>
        <v>44927</v>
      </c>
      <c r="I23" s="403" t="str">
        <f aca="false">IFERROR(VLOOKUP(I$18,'Apoio - Posto'!$A:$J,5,FALSE()),"")</f>
        <v/>
      </c>
    </row>
    <row r="24" customFormat="false" ht="15" hidden="false" customHeight="false" outlineLevel="0" collapsed="false">
      <c r="A24" s="217"/>
      <c r="B24" s="189" t="s">
        <v>16</v>
      </c>
      <c r="C24" s="400" t="s">
        <v>339</v>
      </c>
      <c r="D24" s="401"/>
      <c r="E24" s="404" t="str">
        <f aca="false">IFERROR(VLOOKUP(E$18,'Apoio - Posto'!$A:$J,4,FALSE()),"")</f>
        <v>RS000044/2023</v>
      </c>
      <c r="F24" s="404" t="str">
        <f aca="false">IFERROR(VLOOKUP(F$18,'Apoio - Posto'!$A:$J,4,FALSE()),"")</f>
        <v>RS000044/2023</v>
      </c>
      <c r="G24" s="404" t="str">
        <f aca="false">IFERROR(VLOOKUP(G$18,'Apoio - Posto'!$A:$J,4,FALSE()),"")</f>
        <v>RS000044/2023</v>
      </c>
      <c r="H24" s="404" t="str">
        <f aca="false">IFERROR(VLOOKUP(H$18,'Apoio - Posto'!$A:$J,4,FALSE()),"")</f>
        <v>RS000044/2023</v>
      </c>
      <c r="I24" s="404" t="str">
        <f aca="false">IFERROR(VLOOKUP(I$18,'Apoio - Posto'!$A:$J,4,FALSE()),"")</f>
        <v/>
      </c>
    </row>
    <row r="25" customFormat="false" ht="15" hidden="false" customHeight="false" outlineLevel="0" collapsed="false">
      <c r="A25" s="217"/>
      <c r="B25" s="186" t="s">
        <v>18</v>
      </c>
      <c r="C25" s="397" t="s">
        <v>340</v>
      </c>
      <c r="D25" s="398"/>
      <c r="E25" s="405" t="s">
        <v>341</v>
      </c>
      <c r="F25" s="405" t="s">
        <v>341</v>
      </c>
      <c r="G25" s="405" t="s">
        <v>341</v>
      </c>
      <c r="H25" s="405" t="s">
        <v>341</v>
      </c>
      <c r="I25" s="405"/>
    </row>
    <row r="26" customFormat="false" ht="15" hidden="false" customHeight="false" outlineLevel="0" collapsed="false">
      <c r="A26" s="213"/>
      <c r="B26" s="189" t="s">
        <v>230</v>
      </c>
      <c r="C26" s="400" t="s">
        <v>342</v>
      </c>
      <c r="D26" s="401"/>
      <c r="E26" s="404" t="s">
        <v>343</v>
      </c>
      <c r="F26" s="404" t="s">
        <v>343</v>
      </c>
      <c r="G26" s="404" t="s">
        <v>343</v>
      </c>
      <c r="H26" s="404" t="s">
        <v>343</v>
      </c>
      <c r="I26" s="404"/>
    </row>
    <row r="27" customFormat="false" ht="15" hidden="false" customHeight="false" outlineLevel="0" collapsed="false">
      <c r="A27" s="217"/>
      <c r="B27" s="189" t="s">
        <v>247</v>
      </c>
      <c r="C27" s="397" t="s">
        <v>344</v>
      </c>
      <c r="D27" s="398"/>
      <c r="E27" s="406" t="e">
        <f aca="false">SUMPRODUCT($K$203:$K$228,E203:E228)/E$191</f>
        <v>#VALUE!</v>
      </c>
      <c r="F27" s="406" t="e">
        <f aca="false">1/30*E27</f>
        <v>#VALUE!</v>
      </c>
      <c r="G27" s="406" t="e">
        <f aca="false">SUMPRODUCT($K$203:$K$228,G203:G228)/G$185</f>
        <v>#REF!</v>
      </c>
      <c r="H27" s="406" t="e">
        <f aca="false">1/4*G27</f>
        <v>#REF!</v>
      </c>
      <c r="I27" s="406"/>
    </row>
    <row r="28" customFormat="false" ht="15" hidden="false" customHeight="false" outlineLevel="0" collapsed="false">
      <c r="A28" s="213"/>
      <c r="B28" s="186" t="s">
        <v>327</v>
      </c>
      <c r="C28" s="397" t="s">
        <v>345</v>
      </c>
      <c r="D28" s="398"/>
      <c r="E28" s="399" t="n">
        <f aca="false">IFERROR(VLOOKUP(E26,'Apoio - Regime de Trabalho'!$A:$J,10,FALSE()),"")</f>
        <v>1</v>
      </c>
      <c r="F28" s="399" t="n">
        <f aca="false">IFERROR(VLOOKUP(F26,'Apoio - Regime de Trabalho'!$A:$J,10,FALSE()),"")</f>
        <v>1</v>
      </c>
      <c r="G28" s="399" t="n">
        <f aca="false">IFERROR(VLOOKUP(G26,'Apoio - Regime de Trabalho'!$A:$J,10,FALSE()),"")</f>
        <v>1</v>
      </c>
      <c r="H28" s="399" t="n">
        <f aca="false">IFERROR(VLOOKUP(H26,'Apoio - Regime de Trabalho'!$A:$J,10,FALSE()),"")</f>
        <v>1</v>
      </c>
      <c r="I28" s="399" t="str">
        <f aca="false">IFERROR(VLOOKUP(I26,'Apoio - Regime de Trabalho'!$A:$J,10,FALSE()),"")</f>
        <v/>
      </c>
    </row>
    <row r="29" customFormat="false" ht="15" hidden="false" customHeight="false" outlineLevel="0" collapsed="false">
      <c r="A29" s="213"/>
      <c r="B29" s="186" t="s">
        <v>346</v>
      </c>
      <c r="C29" s="397" t="s">
        <v>347</v>
      </c>
      <c r="D29" s="398"/>
      <c r="E29" s="218" t="str">
        <f aca="false">IFERROR(IF(E18="","",E28*E27),"")</f>
        <v/>
      </c>
      <c r="F29" s="218" t="str">
        <f aca="false">IFERROR(IF(F18="","",F28*F27),"")</f>
        <v/>
      </c>
      <c r="G29" s="218" t="str">
        <f aca="false">IFERROR(IF(G18="","",G28*G27),"")</f>
        <v/>
      </c>
      <c r="H29" s="218" t="str">
        <f aca="false">IFERROR(IF(H18="","",H28*H27),"")</f>
        <v/>
      </c>
      <c r="I29" s="218" t="str">
        <f aca="false">IFERROR(IF(I18="","",I28*I27),"")</f>
        <v/>
      </c>
    </row>
    <row r="30" customFormat="false" ht="15" hidden="false" customHeight="false" outlineLevel="0" collapsed="false">
      <c r="B30" s="407"/>
      <c r="C30" s="408"/>
      <c r="D30" s="409"/>
      <c r="E30" s="410"/>
      <c r="F30" s="410"/>
      <c r="G30" s="410"/>
      <c r="H30" s="410"/>
      <c r="I30" s="410"/>
    </row>
    <row r="31" s="131" customFormat="true" ht="15" hidden="false" customHeight="false" outlineLevel="0" collapsed="false">
      <c r="A31" s="228"/>
      <c r="B31" s="4"/>
      <c r="C31" s="370" t="s">
        <v>20</v>
      </c>
      <c r="D31" s="411"/>
      <c r="E31" s="412"/>
      <c r="F31" s="412"/>
      <c r="G31" s="412"/>
      <c r="H31" s="412"/>
      <c r="I31" s="412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  <c r="AI31" s="389"/>
      <c r="AJ31" s="389"/>
      <c r="AK31" s="389"/>
      <c r="AL31" s="389"/>
      <c r="AM31" s="389"/>
      <c r="AN31" s="389"/>
      <c r="AO31" s="389"/>
      <c r="AP31" s="389"/>
      <c r="AQ31" s="389"/>
      <c r="AR31" s="389"/>
      <c r="AS31" s="389"/>
      <c r="AT31" s="389"/>
      <c r="AU31" s="389"/>
      <c r="AV31" s="389"/>
      <c r="AW31" s="389"/>
      <c r="AX31" s="389"/>
      <c r="AY31" s="389"/>
      <c r="AZ31" s="389"/>
    </row>
    <row r="32" customFormat="false" ht="15" hidden="false" customHeight="false" outlineLevel="0" collapsed="false">
      <c r="A32" s="233"/>
      <c r="B32" s="413" t="s">
        <v>4</v>
      </c>
      <c r="C32" s="414" t="s">
        <v>348</v>
      </c>
      <c r="D32" s="415"/>
      <c r="E32" s="416" t="n">
        <f aca="false">IFERROR(ROUND(E20*VLOOKUP(E26,'Apoio - Regime de Trabalho'!$A:$I,8,FALSE())/(E21),2),"")</f>
        <v>1431.04</v>
      </c>
      <c r="F32" s="416" t="n">
        <f aca="false">IFERROR(ROUND(F20*VLOOKUP(F26,'Apoio - Regime de Trabalho'!$A:$I,8,FALSE())/(F21),2),"")</f>
        <v>1431.04</v>
      </c>
      <c r="G32" s="416" t="n">
        <f aca="false">IFERROR(ROUND(G20*VLOOKUP(G26,'Apoio - Regime de Trabalho'!$A:$I,8,FALSE())/(G21),2),"")</f>
        <v>1818.36</v>
      </c>
      <c r="H32" s="416" t="n">
        <f aca="false">IFERROR(ROUND(H20*VLOOKUP(H26,'Apoio - Regime de Trabalho'!$A:$I,8,FALSE())/(H21),2),"")</f>
        <v>1818.36</v>
      </c>
      <c r="I32" s="416" t="str">
        <f aca="false">IFERROR(ROUND(I20*VLOOKUP(I26,'Apoio - Regime de Trabalho'!$A:$I,8,FALSE())/(I21),2),"")</f>
        <v/>
      </c>
    </row>
    <row r="33" customFormat="false" ht="15" hidden="false" customHeight="false" outlineLevel="0" collapsed="false">
      <c r="A33" s="233"/>
      <c r="B33" s="417" t="s">
        <v>6</v>
      </c>
      <c r="C33" s="418" t="s">
        <v>349</v>
      </c>
      <c r="D33" s="419"/>
      <c r="E33" s="420"/>
      <c r="F33" s="420"/>
      <c r="G33" s="420"/>
      <c r="H33" s="420"/>
      <c r="I33" s="420"/>
    </row>
    <row r="34" customFormat="false" ht="15" hidden="false" customHeight="false" outlineLevel="0" collapsed="false">
      <c r="A34" s="233"/>
      <c r="B34" s="417"/>
      <c r="C34" s="421" t="s">
        <v>234</v>
      </c>
      <c r="D34" s="422"/>
      <c r="E34" s="423" t="n">
        <f aca="false">IFERROR(VLOOKUP(E$18,'Apoio - Posto'!$A:$AA,15,FALSE()),"")</f>
        <v>0</v>
      </c>
      <c r="F34" s="423" t="n">
        <f aca="false">IFERROR(VLOOKUP(F$18,'Apoio - Posto'!$A:$AA,15,FALSE()),"")</f>
        <v>0</v>
      </c>
      <c r="G34" s="423" t="n">
        <f aca="false">IFERROR(VLOOKUP(G$18,'Apoio - Posto'!$A:$AA,15,FALSE()),"")</f>
        <v>0.3</v>
      </c>
      <c r="H34" s="423" t="n">
        <f aca="false">IFERROR(VLOOKUP(H$18,'Apoio - Posto'!$A:$AA,15,FALSE()),"")</f>
        <v>0.3</v>
      </c>
      <c r="I34" s="423" t="str">
        <f aca="false">IFERROR(VLOOKUP(I$18,'Apoio - Posto'!$A:$AA,15,FALSE()),"")</f>
        <v/>
      </c>
    </row>
    <row r="35" customFormat="false" ht="15" hidden="false" customHeight="false" outlineLevel="0" collapsed="false">
      <c r="A35" s="233"/>
      <c r="B35" s="417"/>
      <c r="C35" s="424"/>
      <c r="D35" s="425" t="s">
        <v>235</v>
      </c>
      <c r="E35" s="426" t="n">
        <f aca="false">IFERROR(ROUND((E32)*E34,2),"")</f>
        <v>0</v>
      </c>
      <c r="F35" s="426" t="n">
        <f aca="false">IFERROR(ROUND((F32)*F34,2),"")</f>
        <v>0</v>
      </c>
      <c r="G35" s="426" t="n">
        <f aca="false">IFERROR(ROUND((G32)*G34,2),"")</f>
        <v>545.51</v>
      </c>
      <c r="H35" s="426" t="n">
        <f aca="false">IFERROR(ROUND((H32)*H34,2),"")</f>
        <v>545.51</v>
      </c>
      <c r="I35" s="426" t="str">
        <f aca="false">IFERROR(ROUND((I32)*I34,2),"")</f>
        <v/>
      </c>
    </row>
    <row r="36" customFormat="false" ht="15" hidden="false" customHeight="false" outlineLevel="0" collapsed="false">
      <c r="A36" s="233"/>
      <c r="B36" s="427" t="s">
        <v>8</v>
      </c>
      <c r="C36" s="428" t="s">
        <v>236</v>
      </c>
      <c r="D36" s="429"/>
      <c r="E36" s="430"/>
      <c r="F36" s="430"/>
      <c r="G36" s="430"/>
      <c r="H36" s="430"/>
      <c r="I36" s="430"/>
    </row>
    <row r="37" customFormat="false" ht="15" hidden="false" customHeight="false" outlineLevel="0" collapsed="false">
      <c r="A37" s="233"/>
      <c r="B37" s="427"/>
      <c r="C37" s="431" t="s">
        <v>237</v>
      </c>
      <c r="D37" s="432"/>
      <c r="E37" s="433" t="str">
        <f aca="false">IFERROR(VLOOKUP(E$18,'Apoio - Posto'!$A:$AA,14,FALSE()),"")</f>
        <v>Salário Base</v>
      </c>
      <c r="F37" s="433" t="str">
        <f aca="false">IFERROR(VLOOKUP(F$18,'Apoio - Posto'!$A:$AA,14,FALSE()),"")</f>
        <v>Salário Base</v>
      </c>
      <c r="G37" s="433" t="str">
        <f aca="false">IFERROR(VLOOKUP(G$18,'Apoio - Posto'!$A:$AA,14,FALSE()),"")</f>
        <v>Salário Base</v>
      </c>
      <c r="H37" s="433" t="str">
        <f aca="false">IFERROR(VLOOKUP(H$18,'Apoio - Posto'!$A:$AA,14,FALSE()),"")</f>
        <v>Salário Base</v>
      </c>
      <c r="I37" s="433" t="str">
        <f aca="false">IFERROR(VLOOKUP(I$18,'Apoio - Posto'!$A:$AA,14,FALSE()),"")</f>
        <v/>
      </c>
    </row>
    <row r="38" customFormat="false" ht="15" hidden="false" customHeight="false" outlineLevel="0" collapsed="false">
      <c r="A38" s="233"/>
      <c r="B38" s="427"/>
      <c r="C38" s="434" t="s">
        <v>239</v>
      </c>
      <c r="D38" s="435"/>
      <c r="E38" s="436" t="n">
        <f aca="false">IF($K$209&gt;0,40%,20%)</f>
        <v>0.2</v>
      </c>
      <c r="F38" s="436" t="n">
        <f aca="false">IF($K$209&gt;0,40%,20%)</f>
        <v>0.2</v>
      </c>
      <c r="G38" s="436" t="n">
        <f aca="false">IFERROR(VLOOKUP(G$18,'Apoio - Posto'!$A:$AA,13,FALSE()),"")</f>
        <v>0</v>
      </c>
      <c r="H38" s="436" t="n">
        <f aca="false">IFERROR(VLOOKUP(H$18,'Apoio - Posto'!$A:$AA,13,FALSE()),"")</f>
        <v>0</v>
      </c>
      <c r="I38" s="436" t="str">
        <f aca="false">IFERROR(VLOOKUP(I$18,'Apoio - Posto'!$A:$AA,13,FALSE()),"")</f>
        <v/>
      </c>
    </row>
    <row r="39" customFormat="false" ht="15" hidden="false" customHeight="false" outlineLevel="0" collapsed="false">
      <c r="A39" s="233"/>
      <c r="B39" s="427"/>
      <c r="C39" s="437"/>
      <c r="D39" s="425" t="s">
        <v>235</v>
      </c>
      <c r="E39" s="426" t="n">
        <f aca="false">IF(E20="","",IFERROR(ROUND(IF(E37="Salário Base",E$32,IF(E37="Salário Mínimo",$D$15,0))*E38,2),""))</f>
        <v>286.21</v>
      </c>
      <c r="F39" s="426" t="n">
        <f aca="false">IF(F20="","",IFERROR(ROUND(IF(F37="Salário Base",F$32,IF(F37="Salário Mínimo",$D$15,0))*F38,2),""))</f>
        <v>286.21</v>
      </c>
      <c r="G39" s="426" t="n">
        <f aca="false">IF(G20="","",IFERROR(ROUND(IF(G37="Salário Base",G$32,IF(G37="Salário Mínimo",$D$15,0))*G38,2),""))</f>
        <v>0</v>
      </c>
      <c r="H39" s="426" t="n">
        <f aca="false">IF(H20="","",IFERROR(ROUND(IF(H37="Salário Base",H$32,IF(H37="Salário Mínimo",$D$15,0))*H38,2),""))</f>
        <v>0</v>
      </c>
      <c r="I39" s="426" t="str">
        <f aca="false">IF(I20="","",IFERROR(ROUND(IF(I37="Salário Base",I$32,IF(I37="Salário Mínimo",$D$15,0))*I38,2),""))</f>
        <v/>
      </c>
    </row>
    <row r="40" customFormat="false" ht="15" hidden="false" customHeight="false" outlineLevel="0" collapsed="false">
      <c r="A40" s="438"/>
      <c r="B40" s="417" t="s">
        <v>10</v>
      </c>
      <c r="C40" s="418" t="s">
        <v>350</v>
      </c>
      <c r="D40" s="439"/>
      <c r="E40" s="440"/>
      <c r="F40" s="440"/>
      <c r="G40" s="440"/>
      <c r="H40" s="440"/>
      <c r="I40" s="440"/>
    </row>
    <row r="41" customFormat="false" ht="15" hidden="false" customHeight="false" outlineLevel="0" collapsed="false">
      <c r="A41" s="438"/>
      <c r="B41" s="417"/>
      <c r="C41" s="441" t="s">
        <v>239</v>
      </c>
      <c r="D41" s="422"/>
      <c r="E41" s="442"/>
      <c r="F41" s="442" t="n">
        <v>0.2</v>
      </c>
      <c r="G41" s="442"/>
      <c r="H41" s="442" t="n">
        <v>0.2</v>
      </c>
      <c r="I41" s="442"/>
    </row>
    <row r="42" customFormat="false" ht="15" hidden="false" customHeight="false" outlineLevel="0" collapsed="false">
      <c r="A42" s="438"/>
      <c r="B42" s="417"/>
      <c r="C42" s="437"/>
      <c r="D42" s="425" t="s">
        <v>235</v>
      </c>
      <c r="E42" s="426" t="n">
        <f aca="false">IFERROR(ROUND(E41*E$32,2),"")</f>
        <v>0</v>
      </c>
      <c r="F42" s="426" t="n">
        <f aca="false">IFERROR(ROUND(F41*F$32,2),"")</f>
        <v>286.21</v>
      </c>
      <c r="G42" s="426" t="n">
        <f aca="false">IFERROR(ROUND(G41*G$32,2),"")</f>
        <v>0</v>
      </c>
      <c r="H42" s="426" t="n">
        <f aca="false">IFERROR(ROUND(H41*H$32,2),"")</f>
        <v>363.67</v>
      </c>
      <c r="I42" s="426" t="str">
        <f aca="false">IFERROR(ROUND(I41*I$32,2),"")</f>
        <v/>
      </c>
    </row>
    <row r="43" customFormat="false" ht="15" hidden="false" customHeight="false" outlineLevel="0" collapsed="false">
      <c r="A43" s="233"/>
      <c r="B43" s="427" t="s">
        <v>12</v>
      </c>
      <c r="C43" s="443" t="s">
        <v>351</v>
      </c>
      <c r="D43" s="444"/>
      <c r="E43" s="445"/>
      <c r="F43" s="445"/>
      <c r="G43" s="445"/>
      <c r="H43" s="445"/>
      <c r="I43" s="445"/>
    </row>
    <row r="44" customFormat="false" ht="15" hidden="false" customHeight="false" outlineLevel="0" collapsed="false">
      <c r="A44" s="233"/>
      <c r="B44" s="427"/>
      <c r="C44" s="431" t="s">
        <v>242</v>
      </c>
      <c r="D44" s="446"/>
      <c r="E44" s="447" t="str">
        <f aca="false">IF(AND(E19=5173,E26="12x36 Noturno"),8,"")</f>
        <v/>
      </c>
      <c r="F44" s="447" t="str">
        <f aca="false">IF(AND(F19=5173,F26="12x36 Noturno"),8,"")</f>
        <v/>
      </c>
      <c r="G44" s="447" t="str">
        <f aca="false">IF(AND(G19=5173,G26="12x36 Noturno"),8,"")</f>
        <v/>
      </c>
      <c r="H44" s="447" t="str">
        <f aca="false">IF(AND(H19=5173,H26="12x36 Noturno"),8,"")</f>
        <v/>
      </c>
      <c r="I44" s="447" t="str">
        <f aca="false">IF(AND(I19=5173,I26="12x36 Noturno"),8,"")</f>
        <v/>
      </c>
    </row>
    <row r="45" customFormat="false" ht="15" hidden="false" customHeight="false" outlineLevel="0" collapsed="false">
      <c r="A45" s="233"/>
      <c r="B45" s="427"/>
      <c r="C45" s="434" t="s">
        <v>243</v>
      </c>
      <c r="D45" s="448"/>
      <c r="E45" s="449" t="str">
        <f aca="false">IF(E44="","",VLOOKUP(E26,'Apoio - Regime de Trabalho'!$A:$J,7,FALSE()))</f>
        <v/>
      </c>
      <c r="F45" s="449" t="str">
        <f aca="false">IF(F44="","",VLOOKUP(F26,'Apoio - Regime de Trabalho'!$A:$J,7,FALSE()))</f>
        <v/>
      </c>
      <c r="G45" s="449" t="str">
        <f aca="false">IF(G44="","",VLOOKUP(G26,'Apoio - Regime de Trabalho'!$A:$J,7,FALSE()))</f>
        <v/>
      </c>
      <c r="H45" s="449" t="str">
        <f aca="false">IF(H44="","",VLOOKUP(H26,'Apoio - Regime de Trabalho'!$A:$J,7,FALSE()))</f>
        <v/>
      </c>
      <c r="I45" s="449" t="str">
        <f aca="false">IF(I44="","",VLOOKUP(I26,'Apoio - Regime de Trabalho'!$A:$J,7,FALSE()))</f>
        <v/>
      </c>
    </row>
    <row r="46" customFormat="false" ht="15" hidden="false" customHeight="false" outlineLevel="0" collapsed="false">
      <c r="A46" s="233"/>
      <c r="B46" s="427"/>
      <c r="C46" s="450"/>
      <c r="D46" s="425" t="s">
        <v>235</v>
      </c>
      <c r="E46" s="451" t="str">
        <f aca="false">IFERROR(ROUND(SUM(E$32,E$35,E$39)/(VLOOKUP(E$26,'Apoio - Regime de Trabalho'!$A:$I,8,FALSE()))*20%*E$44*E$45,2),"")</f>
        <v/>
      </c>
      <c r="F46" s="451" t="str">
        <f aca="false">IFERROR(ROUND(SUM(F$32,F$35,F$39)/(VLOOKUP(F$26,'Apoio - Regime de Trabalho'!$A:$I,8,FALSE()))*20%*F$44*F$45,2),"")</f>
        <v/>
      </c>
      <c r="G46" s="451" t="str">
        <f aca="false">IFERROR(ROUND(SUM(G$32,G$35,G$39)/(VLOOKUP(G$26,'Apoio - Regime de Trabalho'!$A:$I,8,FALSE()))*20%*G$44*G$45,2),"")</f>
        <v/>
      </c>
      <c r="H46" s="451" t="str">
        <f aca="false">IFERROR(ROUND(SUM(H$32,H$35,H$39)/(VLOOKUP(H$26,'Apoio - Regime de Trabalho'!$A:$I,8,FALSE()))*20%*H$44*H$45,2),"")</f>
        <v/>
      </c>
      <c r="I46" s="451" t="str">
        <f aca="false">IFERROR(ROUND(SUM(I$32,I$35,I$39)/(VLOOKUP(I$26,'Apoio - Regime de Trabalho'!$A:$I,8,FALSE()))*20%*I$44*I$45,2),"")</f>
        <v/>
      </c>
    </row>
    <row r="47" customFormat="false" ht="15" hidden="false" customHeight="false" outlineLevel="0" collapsed="false">
      <c r="A47" s="233"/>
      <c r="B47" s="452" t="s">
        <v>14</v>
      </c>
      <c r="C47" s="453" t="s">
        <v>36</v>
      </c>
      <c r="D47" s="439"/>
      <c r="E47" s="454"/>
      <c r="F47" s="454"/>
      <c r="G47" s="454"/>
      <c r="H47" s="454"/>
      <c r="I47" s="454"/>
    </row>
    <row r="48" customFormat="false" ht="15" hidden="false" customHeight="false" outlineLevel="0" collapsed="false">
      <c r="A48" s="255"/>
      <c r="B48" s="452"/>
      <c r="C48" s="455" t="s">
        <v>244</v>
      </c>
      <c r="D48" s="422"/>
      <c r="E48" s="456" t="str">
        <f aca="false">IF(E44="","",E45*E44*(#REF!/#REF!-1)
*IF(AND(E19=5173,E26="12x36 Noturno"),0,1))</f>
        <v/>
      </c>
      <c r="F48" s="456" t="str">
        <f aca="false">IF(F44="","",F45*F44*(60/52.5-1)
*IF(AND(F19=5173,F26="12x36 Noturno"),0,1))</f>
        <v/>
      </c>
      <c r="G48" s="456" t="str">
        <f aca="false">IF(G44="","",G45*G44*(60/52.5-1)
*IF(AND(G19=5173,G26="12x36 Noturno"),0,1))</f>
        <v/>
      </c>
      <c r="H48" s="456" t="str">
        <f aca="false">IF(H44="","",H45*H44*(60/52.5-1)
*IF(AND(H19=5173,H26="12x36 Noturno"),0,1))</f>
        <v/>
      </c>
      <c r="I48" s="456" t="str">
        <f aca="false">IF(I44="","",I45*I44*(60/52.5-1)
*IF(AND(I19=5173,I26="12x36 Noturno"),0,1))</f>
        <v/>
      </c>
    </row>
    <row r="49" customFormat="false" ht="15" hidden="false" customHeight="false" outlineLevel="0" collapsed="false">
      <c r="A49" s="255"/>
      <c r="B49" s="452"/>
      <c r="C49" s="457"/>
      <c r="D49" s="425" t="s">
        <v>235</v>
      </c>
      <c r="E49" s="426" t="str">
        <f aca="false">IFERROR(ROUND(E48*(SUM(E$32+E$35+E$39)/(VLOOKUP(E$26,'Apoio - Regime de Trabalho'!$A:$I,8,FALSE()))*120%),2),"")</f>
        <v/>
      </c>
      <c r="F49" s="426" t="str">
        <f aca="false">IFERROR(ROUND(F48*(SUM(F$32+F$35+F$39)/(VLOOKUP(F$26,'Apoio - Regime de Trabalho'!$A:$I,8,FALSE()))*120%),2),"")</f>
        <v/>
      </c>
      <c r="G49" s="426" t="str">
        <f aca="false">IFERROR(ROUND(G48*(SUM(G$32+G$35+G$39)/(VLOOKUP(G$26,'Apoio - Regime de Trabalho'!$A:$I,8,FALSE()))*120%),2),"")</f>
        <v/>
      </c>
      <c r="H49" s="426" t="str">
        <f aca="false">IFERROR(ROUND(H48*(SUM(H$32+H$35+H$39)/(VLOOKUP(H$26,'Apoio - Regime de Trabalho'!$A:$I,8,FALSE()))*120%),2),"")</f>
        <v/>
      </c>
      <c r="I49" s="426" t="str">
        <f aca="false">IFERROR(ROUND(I48*(SUM(I$32+I$35+I$39)/(VLOOKUP(I$26,'Apoio - Regime de Trabalho'!$A:$I,8,FALSE()))*120%),2),"")</f>
        <v/>
      </c>
    </row>
    <row r="50" customFormat="false" ht="15" hidden="false" customHeight="false" outlineLevel="0" collapsed="false">
      <c r="A50" s="255"/>
      <c r="B50" s="458" t="s">
        <v>16</v>
      </c>
      <c r="C50" s="459" t="s">
        <v>352</v>
      </c>
      <c r="D50" s="439"/>
      <c r="E50" s="440"/>
      <c r="F50" s="440"/>
      <c r="G50" s="440"/>
      <c r="H50" s="440"/>
      <c r="I50" s="440"/>
    </row>
    <row r="51" customFormat="false" ht="15" hidden="false" customHeight="false" outlineLevel="0" collapsed="false">
      <c r="A51" s="233"/>
      <c r="B51" s="458"/>
      <c r="C51" s="431" t="s">
        <v>239</v>
      </c>
      <c r="D51" s="460"/>
      <c r="E51" s="461"/>
      <c r="F51" s="461"/>
      <c r="G51" s="461"/>
      <c r="H51" s="461"/>
      <c r="I51" s="461"/>
    </row>
    <row r="52" customFormat="false" ht="15" hidden="false" customHeight="false" outlineLevel="0" collapsed="false">
      <c r="A52" s="233"/>
      <c r="B52" s="458"/>
      <c r="C52" s="434" t="s">
        <v>353</v>
      </c>
      <c r="D52" s="462"/>
      <c r="E52" s="463"/>
      <c r="F52" s="463"/>
      <c r="G52" s="463"/>
      <c r="H52" s="463"/>
      <c r="I52" s="463"/>
    </row>
    <row r="53" customFormat="false" ht="15" hidden="false" customHeight="false" outlineLevel="0" collapsed="false">
      <c r="A53" s="233"/>
      <c r="B53" s="458"/>
      <c r="C53" s="450"/>
      <c r="D53" s="425" t="s">
        <v>235</v>
      </c>
      <c r="E53" s="426" t="n">
        <f aca="false">IFERROR(ROUND(SUM(E$32,E$35,E$39,E$46)/(VLOOKUP(E$26,'Apoio - Regime de Trabalho'!$A:$I,8,FALSE()))*(1+E$51)*E$52,2),"")</f>
        <v>0</v>
      </c>
      <c r="F53" s="426" t="n">
        <f aca="false">IFERROR(ROUND(SUM(F$32,F$35,F$39,F$46)/(VLOOKUP(F$26,'Apoio - Regime de Trabalho'!$A:$I,8,FALSE()))*(1+F$51)*F$52,2),"")</f>
        <v>0</v>
      </c>
      <c r="G53" s="426" t="n">
        <f aca="false">IFERROR(ROUND(SUM(G$32,G$35,G$39,G$46)/(VLOOKUP(G$26,'Apoio - Regime de Trabalho'!$A:$I,8,FALSE()))*(1+G$51)*G$52,2),"")</f>
        <v>0</v>
      </c>
      <c r="H53" s="426" t="n">
        <f aca="false">IFERROR(ROUND(SUM(H$32,H$35,H$39,H$46)/(VLOOKUP(H$26,'Apoio - Regime de Trabalho'!$A:$I,8,FALSE()))*(1+H$51)*H$52,2),"")</f>
        <v>0</v>
      </c>
      <c r="I53" s="426" t="str">
        <f aca="false">IFERROR(ROUND(SUM(I$32,I$35,I$39,I$46)/(VLOOKUP(I$26,'Apoio - Regime de Trabalho'!$A:$I,8,FALSE()))*(1+I$51)*I$52,2),"")</f>
        <v/>
      </c>
    </row>
    <row r="54" customFormat="false" ht="15" hidden="false" customHeight="false" outlineLevel="0" collapsed="false">
      <c r="A54" s="233"/>
      <c r="B54" s="452" t="s">
        <v>18</v>
      </c>
      <c r="C54" s="453" t="s">
        <v>354</v>
      </c>
      <c r="D54" s="439"/>
      <c r="E54" s="440"/>
      <c r="F54" s="440"/>
      <c r="G54" s="440"/>
      <c r="H54" s="440"/>
      <c r="I54" s="440"/>
    </row>
    <row r="55" customFormat="false" ht="15" hidden="false" customHeight="false" outlineLevel="0" collapsed="false">
      <c r="A55" s="233"/>
      <c r="B55" s="452"/>
      <c r="C55" s="455" t="s">
        <v>246</v>
      </c>
      <c r="D55" s="422"/>
      <c r="E55" s="464" t="n">
        <f aca="false">IF(E18="","",IFERROR(ROUND(SUM(E$46,E49)*20%,2),""))</f>
        <v>0</v>
      </c>
      <c r="F55" s="464" t="n">
        <f aca="false">IF(F18="","",IFERROR(ROUND(SUM(F$46,F49)*20%,2),""))</f>
        <v>0</v>
      </c>
      <c r="G55" s="464" t="n">
        <f aca="false">IF(G18="","",IFERROR(ROUND(SUM(G$46,G49)*20%,2),""))</f>
        <v>0</v>
      </c>
      <c r="H55" s="464" t="n">
        <f aca="false">IF(H18="","",IFERROR(ROUND(SUM(H$46,H49)*20%,2),""))</f>
        <v>0</v>
      </c>
      <c r="I55" s="464" t="str">
        <f aca="false">IF(I18="","",IFERROR(ROUND(SUM(I$46,I49)*20%,2),""))</f>
        <v/>
      </c>
    </row>
    <row r="56" customFormat="false" ht="15" hidden="false" customHeight="false" outlineLevel="0" collapsed="false">
      <c r="A56" s="233"/>
      <c r="B56" s="452"/>
      <c r="C56" s="465" t="s">
        <v>355</v>
      </c>
      <c r="D56" s="466" t="s">
        <v>356</v>
      </c>
      <c r="E56" s="467" t="n">
        <f aca="false">IFERROR(IF(E18="","",IF(D56="Não",0,ROUND(E53*20%,2))),"")</f>
        <v>0</v>
      </c>
      <c r="F56" s="467" t="n">
        <f aca="false">IFERROR(IF(F18="","",IF(E56="Não",0,ROUND(F53*20%,2))),"")</f>
        <v>0</v>
      </c>
      <c r="G56" s="467" t="n">
        <f aca="false">IFERROR(IF(G18="","",IF(F56="Não",0,ROUND(G53*20%,2))),"")</f>
        <v>0</v>
      </c>
      <c r="H56" s="467" t="n">
        <f aca="false">IFERROR(IF(H18="","",IF(G56="Não",0,ROUND(H53*20%,2))),"")</f>
        <v>0</v>
      </c>
      <c r="I56" s="467" t="str">
        <f aca="false">IFERROR(IF(I18="","",IF(H56="Não",0,ROUND(I53*20%,2))),"")</f>
        <v/>
      </c>
    </row>
    <row r="57" customFormat="false" ht="15" hidden="false" customHeight="false" outlineLevel="0" collapsed="false">
      <c r="A57" s="233"/>
      <c r="B57" s="452"/>
      <c r="C57" s="465" t="s">
        <v>357</v>
      </c>
      <c r="D57" s="466"/>
      <c r="E57" s="468" t="n">
        <f aca="false">IF(E20="","",IFERROR(ROUND(E$59*20%,2),""))</f>
        <v>0</v>
      </c>
      <c r="F57" s="468" t="n">
        <f aca="false">IF(F20="","",IFERROR(ROUND(F$59*20%,2),""))</f>
        <v>0</v>
      </c>
      <c r="G57" s="468" t="n">
        <f aca="false">IF(G20="","",IFERROR(ROUND(G$59*20%,2),""))</f>
        <v>0</v>
      </c>
      <c r="H57" s="468" t="n">
        <f aca="false">IF(H20="","",IFERROR(ROUND(H$59*20%,2),""))</f>
        <v>0</v>
      </c>
      <c r="I57" s="468" t="str">
        <f aca="false">IF(I20="","",IFERROR(ROUND(I$59*20%,2),""))</f>
        <v/>
      </c>
    </row>
    <row r="58" customFormat="false" ht="15" hidden="false" customHeight="false" outlineLevel="0" collapsed="false">
      <c r="A58" s="233"/>
      <c r="B58" s="452"/>
      <c r="C58" s="457"/>
      <c r="D58" s="425" t="s">
        <v>235</v>
      </c>
      <c r="E58" s="426" t="str">
        <f aca="false">IF(SUM(E55:E57)=0,"",SUM(E55:E57))</f>
        <v/>
      </c>
      <c r="F58" s="426" t="str">
        <f aca="false">IF(SUM(F55:F57)=0,"",SUM(F55:F57))</f>
        <v/>
      </c>
      <c r="G58" s="426" t="str">
        <f aca="false">IF(SUM(G55:G57)=0,"",SUM(G55:G57))</f>
        <v/>
      </c>
      <c r="H58" s="426" t="str">
        <f aca="false">IF(SUM(H55:H57)=0,"",SUM(H55:H57))</f>
        <v/>
      </c>
      <c r="I58" s="426" t="str">
        <f aca="false">IF(SUM(I55:I57)=0,"",SUM(I55:I57))</f>
        <v/>
      </c>
    </row>
    <row r="59" customFormat="false" ht="15" hidden="false" customHeight="false" outlineLevel="0" collapsed="false">
      <c r="A59" s="233"/>
      <c r="B59" s="469" t="s">
        <v>230</v>
      </c>
      <c r="C59" s="470" t="s">
        <v>358</v>
      </c>
      <c r="D59" s="471"/>
      <c r="E59" s="472" t="n">
        <f aca="false">IFERROR(IFERROR(VLOOKUP(E$18,'Apoio - Posto'!$A:$AA,12,FALSE()),"")*VLOOKUP(E26,'Apoio - Regime de Trabalho'!$A:$J,7,FALSE()),"")</f>
        <v>0</v>
      </c>
      <c r="F59" s="472" t="n">
        <f aca="false">IFERROR(IFERROR(VLOOKUP(F$18,'Apoio - Posto'!$A:$AA,12,FALSE()),"")*VLOOKUP(F26,'Apoio - Regime de Trabalho'!$A:$J,7,FALSE()),"")</f>
        <v>0</v>
      </c>
      <c r="G59" s="472" t="n">
        <f aca="false">IFERROR(IFERROR(VLOOKUP(G$18,'Apoio - Posto'!$A:$AA,12,FALSE()),"")*VLOOKUP(G26,'Apoio - Regime de Trabalho'!$A:$J,7,FALSE()),"")</f>
        <v>0</v>
      </c>
      <c r="H59" s="472" t="n">
        <f aca="false">IFERROR(IFERROR(VLOOKUP(H$18,'Apoio - Posto'!$A:$AA,12,FALSE()),"")*VLOOKUP(H26,'Apoio - Regime de Trabalho'!$A:$J,7,FALSE()),"")</f>
        <v>0</v>
      </c>
      <c r="I59" s="472" t="str">
        <f aca="false">IFERROR(IFERROR(VLOOKUP(I$18,'Apoio - Posto'!$A:$AA,12,FALSE()),"")*VLOOKUP(I26,'Apoio - Regime de Trabalho'!$A:$J,7,FALSE()),"")</f>
        <v/>
      </c>
    </row>
    <row r="60" customFormat="false" ht="15" hidden="false" customHeight="false" outlineLevel="0" collapsed="false">
      <c r="A60" s="257"/>
      <c r="B60" s="417" t="s">
        <v>247</v>
      </c>
      <c r="C60" s="473" t="s">
        <v>42</v>
      </c>
      <c r="D60" s="474"/>
      <c r="E60" s="475"/>
      <c r="F60" s="475"/>
      <c r="G60" s="475"/>
      <c r="H60" s="475"/>
      <c r="I60" s="475"/>
    </row>
    <row r="61" s="260" customFormat="true" ht="15" hidden="false" customHeight="false" outlineLevel="0" collapsed="false">
      <c r="A61" s="258"/>
      <c r="B61" s="476"/>
      <c r="C61" s="370" t="s">
        <v>248</v>
      </c>
      <c r="D61" s="477"/>
      <c r="E61" s="478" t="n">
        <f aca="false">IF(E20="","",SUM(E32,E35,E39,E42,E46,E49,E53,E58,E59,E60))</f>
        <v>1717.25</v>
      </c>
      <c r="F61" s="479" t="n">
        <f aca="false">IF(F20="","",SUM(F32,F35,F39,F42,F46,F49,F53,F58,F59,F60))</f>
        <v>2003.46</v>
      </c>
      <c r="G61" s="480" t="n">
        <f aca="false">IF(G20="","",SUM(G32,G35,G39,G42,G46,G49,G53,G58,G59,G60))</f>
        <v>2363.87</v>
      </c>
      <c r="H61" s="480" t="n">
        <f aca="false">IF(H20="","",SUM(H32,H35,H39,H42,H46,H49,H53,H58,H59,H60))</f>
        <v>2727.54</v>
      </c>
      <c r="I61" s="480" t="str">
        <f aca="false">IF(I20="","",SUM(I32,I35,I39,I42,I46,I49,I53,I58,I59,I60))</f>
        <v/>
      </c>
      <c r="J61" s="481"/>
      <c r="K61" s="481"/>
      <c r="L61" s="481"/>
      <c r="M61" s="481"/>
      <c r="N61" s="481"/>
      <c r="O61" s="481"/>
      <c r="P61" s="481"/>
      <c r="Q61" s="481"/>
      <c r="R61" s="481"/>
      <c r="S61" s="481"/>
      <c r="T61" s="481"/>
      <c r="U61" s="481"/>
      <c r="V61" s="481"/>
      <c r="W61" s="481"/>
      <c r="X61" s="481"/>
      <c r="Y61" s="481"/>
      <c r="Z61" s="481"/>
      <c r="AA61" s="481"/>
      <c r="AB61" s="481"/>
      <c r="AC61" s="481"/>
      <c r="AD61" s="481"/>
      <c r="AE61" s="481"/>
      <c r="AF61" s="481"/>
      <c r="AG61" s="481"/>
      <c r="AH61" s="481"/>
      <c r="AI61" s="481"/>
      <c r="AJ61" s="481"/>
      <c r="AK61" s="481"/>
      <c r="AL61" s="481"/>
      <c r="AM61" s="481"/>
      <c r="AN61" s="481"/>
      <c r="AO61" s="481"/>
      <c r="AP61" s="481"/>
      <c r="AQ61" s="481"/>
      <c r="AR61" s="481"/>
      <c r="AS61" s="481"/>
      <c r="AT61" s="481"/>
      <c r="AU61" s="481"/>
      <c r="AV61" s="481"/>
      <c r="AW61" s="481"/>
      <c r="AX61" s="481"/>
      <c r="AY61" s="481"/>
      <c r="AZ61" s="481"/>
    </row>
    <row r="62" s="263" customFormat="true" ht="15" hidden="false" customHeight="false" outlineLevel="0" collapsed="false">
      <c r="A62" s="261"/>
      <c r="D62" s="482"/>
      <c r="E62" s="483"/>
      <c r="F62" s="483"/>
      <c r="G62" s="483"/>
      <c r="H62" s="483"/>
      <c r="I62" s="483"/>
      <c r="J62" s="484"/>
      <c r="K62" s="484"/>
      <c r="L62" s="484"/>
      <c r="M62" s="484"/>
      <c r="N62" s="484"/>
      <c r="O62" s="484"/>
      <c r="P62" s="484"/>
      <c r="Q62" s="484"/>
      <c r="R62" s="484"/>
      <c r="S62" s="484"/>
      <c r="T62" s="484"/>
      <c r="U62" s="484"/>
      <c r="V62" s="484"/>
      <c r="W62" s="484"/>
      <c r="X62" s="484"/>
      <c r="Y62" s="484"/>
      <c r="Z62" s="484"/>
      <c r="AA62" s="484"/>
      <c r="AB62" s="484"/>
      <c r="AC62" s="484"/>
      <c r="AD62" s="484"/>
      <c r="AE62" s="484"/>
      <c r="AF62" s="484"/>
      <c r="AG62" s="484"/>
      <c r="AH62" s="484"/>
      <c r="AI62" s="484"/>
      <c r="AJ62" s="484"/>
      <c r="AK62" s="484"/>
      <c r="AL62" s="484"/>
      <c r="AM62" s="484"/>
      <c r="AN62" s="484"/>
      <c r="AO62" s="484"/>
      <c r="AP62" s="484"/>
      <c r="AQ62" s="484"/>
      <c r="AR62" s="484"/>
      <c r="AS62" s="484"/>
      <c r="AT62" s="484"/>
      <c r="AU62" s="484"/>
      <c r="AV62" s="484"/>
      <c r="AW62" s="484"/>
      <c r="AX62" s="484"/>
      <c r="AY62" s="484"/>
      <c r="AZ62" s="484"/>
    </row>
    <row r="63" s="142" customFormat="true" ht="15" hidden="false" customHeight="false" outlineLevel="0" collapsed="false">
      <c r="A63" s="264"/>
      <c r="B63" s="4"/>
      <c r="C63" s="370" t="s">
        <v>43</v>
      </c>
      <c r="D63" s="411"/>
      <c r="E63" s="412"/>
      <c r="F63" s="412"/>
      <c r="G63" s="412"/>
      <c r="H63" s="412"/>
      <c r="I63" s="412"/>
      <c r="J63" s="485"/>
      <c r="K63" s="485"/>
      <c r="L63" s="485"/>
      <c r="M63" s="485"/>
      <c r="N63" s="485"/>
      <c r="O63" s="485"/>
      <c r="P63" s="485"/>
      <c r="Q63" s="485"/>
      <c r="R63" s="485"/>
      <c r="S63" s="485"/>
      <c r="T63" s="485"/>
      <c r="U63" s="485"/>
      <c r="V63" s="485"/>
      <c r="W63" s="485"/>
      <c r="X63" s="485"/>
      <c r="Y63" s="485"/>
      <c r="Z63" s="485"/>
      <c r="AA63" s="485"/>
      <c r="AB63" s="485"/>
      <c r="AC63" s="485"/>
      <c r="AD63" s="485"/>
      <c r="AE63" s="485"/>
      <c r="AF63" s="485"/>
      <c r="AG63" s="485"/>
      <c r="AH63" s="485"/>
      <c r="AI63" s="485"/>
      <c r="AJ63" s="485"/>
      <c r="AK63" s="485"/>
      <c r="AL63" s="485"/>
      <c r="AM63" s="485"/>
      <c r="AN63" s="485"/>
      <c r="AO63" s="485"/>
      <c r="AP63" s="485"/>
      <c r="AQ63" s="485"/>
      <c r="AR63" s="485"/>
      <c r="AS63" s="485"/>
      <c r="AT63" s="485"/>
      <c r="AU63" s="485"/>
      <c r="AV63" s="485"/>
      <c r="AW63" s="485"/>
      <c r="AX63" s="485"/>
      <c r="AY63" s="485"/>
      <c r="AZ63" s="485"/>
    </row>
    <row r="64" customFormat="false" ht="3.75" hidden="false" customHeight="true" outlineLevel="0" collapsed="false">
      <c r="J64" s="367"/>
      <c r="K64" s="367"/>
      <c r="L64" s="367"/>
      <c r="M64" s="367"/>
      <c r="N64" s="367"/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  <c r="Z64" s="367"/>
      <c r="AA64" s="367"/>
      <c r="AB64" s="367"/>
      <c r="AC64" s="367"/>
      <c r="AD64" s="367"/>
      <c r="AE64" s="367"/>
      <c r="AF64" s="367"/>
      <c r="AG64" s="367"/>
      <c r="AH64" s="367"/>
      <c r="AI64" s="367"/>
      <c r="AJ64" s="367"/>
      <c r="AK64" s="367"/>
      <c r="AL64" s="367"/>
      <c r="AM64" s="367"/>
      <c r="AN64" s="367"/>
      <c r="AO64" s="367"/>
      <c r="AP64" s="367"/>
      <c r="AQ64" s="367"/>
      <c r="AR64" s="367"/>
      <c r="AS64" s="367"/>
      <c r="AT64" s="367"/>
      <c r="AU64" s="367"/>
      <c r="AV64" s="367"/>
      <c r="AW64" s="367"/>
      <c r="AX64" s="367"/>
      <c r="AY64" s="367"/>
      <c r="AZ64" s="367"/>
    </row>
    <row r="65" s="142" customFormat="true" ht="15" hidden="false" customHeight="false" outlineLevel="0" collapsed="false">
      <c r="A65" s="486"/>
      <c r="B65" s="57"/>
      <c r="C65" s="487" t="s">
        <v>44</v>
      </c>
      <c r="D65" s="488"/>
      <c r="E65" s="489"/>
      <c r="F65" s="489"/>
      <c r="G65" s="489"/>
      <c r="H65" s="489"/>
      <c r="I65" s="489"/>
      <c r="J65" s="485"/>
      <c r="K65" s="485"/>
      <c r="L65" s="485"/>
      <c r="M65" s="485"/>
      <c r="N65" s="485"/>
      <c r="O65" s="485"/>
      <c r="P65" s="485"/>
      <c r="Q65" s="485"/>
      <c r="R65" s="485"/>
      <c r="S65" s="485"/>
      <c r="T65" s="485"/>
      <c r="U65" s="485"/>
      <c r="V65" s="485"/>
      <c r="W65" s="485"/>
      <c r="X65" s="485"/>
      <c r="Y65" s="485"/>
      <c r="Z65" s="485"/>
      <c r="AA65" s="485"/>
      <c r="AB65" s="485"/>
      <c r="AC65" s="485"/>
      <c r="AD65" s="485"/>
      <c r="AE65" s="485"/>
      <c r="AF65" s="485"/>
      <c r="AG65" s="485"/>
      <c r="AH65" s="485"/>
      <c r="AI65" s="485"/>
      <c r="AJ65" s="485"/>
      <c r="AK65" s="485"/>
      <c r="AL65" s="485"/>
      <c r="AM65" s="485"/>
      <c r="AN65" s="485"/>
      <c r="AO65" s="485"/>
      <c r="AP65" s="485"/>
      <c r="AQ65" s="485"/>
      <c r="AR65" s="485"/>
      <c r="AS65" s="485"/>
      <c r="AT65" s="485"/>
      <c r="AU65" s="485"/>
      <c r="AV65" s="485"/>
      <c r="AW65" s="485"/>
      <c r="AX65" s="485"/>
      <c r="AY65" s="485"/>
      <c r="AZ65" s="485"/>
    </row>
    <row r="66" customFormat="false" ht="15" hidden="false" customHeight="false" outlineLevel="0" collapsed="false">
      <c r="A66" s="264"/>
      <c r="B66" s="490" t="s">
        <v>4</v>
      </c>
      <c r="C66" s="450" t="s">
        <v>48</v>
      </c>
      <c r="D66" s="491" t="str">
        <f aca="false">IFERROR(INDEX(#REF!,MATCH(C66,#REF!,0)),"")</f>
        <v/>
      </c>
      <c r="E66" s="492" t="str">
        <f aca="false">IFERROR(ROUND($D66*E$61,2),"")</f>
        <v/>
      </c>
      <c r="F66" s="416" t="str">
        <f aca="false">IFERROR(ROUND($D66*F$61,2),"")</f>
        <v/>
      </c>
      <c r="G66" s="416" t="str">
        <f aca="false">IFERROR(ROUND($D66*G$61,2),"")</f>
        <v/>
      </c>
      <c r="H66" s="493" t="str">
        <f aca="false">IFERROR(ROUND($D66*H$61,2),"")</f>
        <v/>
      </c>
      <c r="I66" s="493" t="str">
        <f aca="false">IFERROR(ROUND($D66*I$61,2),"")</f>
        <v/>
      </c>
    </row>
    <row r="67" customFormat="false" ht="15" hidden="false" customHeight="false" outlineLevel="0" collapsed="false">
      <c r="A67" s="264"/>
      <c r="B67" s="490" t="s">
        <v>6</v>
      </c>
      <c r="C67" s="450" t="s">
        <v>52</v>
      </c>
      <c r="D67" s="491" t="str">
        <f aca="false">IFERROR(INDEX(#REF!,MATCH(C67,#REF!,0)),"")</f>
        <v/>
      </c>
      <c r="E67" s="492" t="str">
        <f aca="false">IFERROR(ROUND($D67*E$61,2),"")</f>
        <v/>
      </c>
      <c r="F67" s="416" t="str">
        <f aca="false">IFERROR(ROUND($D67*F$61,2),"")</f>
        <v/>
      </c>
      <c r="G67" s="416" t="str">
        <f aca="false">IFERROR(ROUND($D67*G$61,2),"")</f>
        <v/>
      </c>
      <c r="H67" s="493" t="str">
        <f aca="false">IFERROR(ROUND($D67*H$61,2),"")</f>
        <v/>
      </c>
      <c r="I67" s="493" t="str">
        <f aca="false">IFERROR(ROUND($D67*I$61,2),"")</f>
        <v/>
      </c>
    </row>
    <row r="68" customFormat="false" ht="15" hidden="false" customHeight="false" outlineLevel="0" collapsed="false">
      <c r="A68" s="264"/>
      <c r="B68" s="490" t="s">
        <v>8</v>
      </c>
      <c r="C68" s="494" t="s">
        <v>56</v>
      </c>
      <c r="D68" s="491" t="str">
        <f aca="false">IFERROR(INDEX(#REF!,MATCH(C68,#REF!,0)),"")</f>
        <v/>
      </c>
      <c r="E68" s="492" t="str">
        <f aca="false">IFERROR(ROUND($D68*E$61,2),"")</f>
        <v/>
      </c>
      <c r="F68" s="416" t="str">
        <f aca="false">IFERROR(ROUND($D68*F$61,2),"")</f>
        <v/>
      </c>
      <c r="G68" s="493" t="str">
        <f aca="false">IFERROR(ROUND($D68*G$61,2),"")</f>
        <v/>
      </c>
      <c r="H68" s="493" t="str">
        <f aca="false">IFERROR(ROUND($D68*H$61,2),"")</f>
        <v/>
      </c>
      <c r="I68" s="493" t="str">
        <f aca="false">IFERROR(ROUND($D68*I$61,2),"")</f>
        <v/>
      </c>
    </row>
    <row r="69" s="260" customFormat="true" ht="15" hidden="false" customHeight="false" outlineLevel="0" collapsed="false">
      <c r="A69" s="495"/>
      <c r="B69" s="57"/>
      <c r="C69" s="487" t="s">
        <v>249</v>
      </c>
      <c r="D69" s="496"/>
      <c r="E69" s="489" t="str">
        <f aca="false">IF(SUM(E66:E68)=0,"",SUM(E66:E68))</f>
        <v/>
      </c>
      <c r="F69" s="489" t="str">
        <f aca="false">IF(SUM(F66:F68)=0,"",SUM(F66:F68))</f>
        <v/>
      </c>
      <c r="G69" s="489" t="str">
        <f aca="false">IF(SUM(G66:G68)=0,"",SUM(G66:G68))</f>
        <v/>
      </c>
      <c r="H69" s="489" t="str">
        <f aca="false">IF(SUM(H66:H68)=0,"",SUM(H66:H68))</f>
        <v/>
      </c>
      <c r="I69" s="497" t="str">
        <f aca="false">IF(SUM(I66:I68)=0,"",SUM(I66:I68))</f>
        <v/>
      </c>
      <c r="J69" s="481"/>
      <c r="K69" s="481"/>
      <c r="L69" s="481"/>
      <c r="M69" s="481"/>
      <c r="N69" s="481"/>
      <c r="O69" s="481"/>
      <c r="P69" s="481"/>
      <c r="Q69" s="481"/>
      <c r="R69" s="481"/>
      <c r="S69" s="481"/>
      <c r="T69" s="481"/>
      <c r="U69" s="481"/>
      <c r="V69" s="481"/>
      <c r="W69" s="481"/>
      <c r="X69" s="481"/>
      <c r="Y69" s="481"/>
      <c r="Z69" s="481"/>
      <c r="AA69" s="481"/>
      <c r="AB69" s="481"/>
      <c r="AC69" s="481"/>
      <c r="AD69" s="481"/>
      <c r="AE69" s="481"/>
      <c r="AF69" s="481"/>
      <c r="AG69" s="481"/>
      <c r="AH69" s="481"/>
      <c r="AI69" s="481"/>
      <c r="AJ69" s="481"/>
      <c r="AK69" s="481"/>
      <c r="AL69" s="481"/>
      <c r="AM69" s="481"/>
      <c r="AN69" s="481"/>
      <c r="AO69" s="481"/>
      <c r="AP69" s="481"/>
      <c r="AQ69" s="481"/>
      <c r="AR69" s="481"/>
      <c r="AS69" s="481"/>
      <c r="AT69" s="481"/>
      <c r="AU69" s="481"/>
      <c r="AV69" s="481"/>
      <c r="AW69" s="481"/>
      <c r="AX69" s="481"/>
      <c r="AY69" s="481"/>
      <c r="AZ69" s="481"/>
    </row>
    <row r="70" customFormat="false" ht="3.75" hidden="false" customHeight="true" outlineLevel="0" collapsed="false"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67"/>
      <c r="AL70" s="367"/>
      <c r="AM70" s="367"/>
      <c r="AN70" s="367"/>
      <c r="AO70" s="367"/>
      <c r="AP70" s="367"/>
      <c r="AQ70" s="367"/>
      <c r="AR70" s="367"/>
      <c r="AS70" s="367"/>
      <c r="AT70" s="367"/>
      <c r="AU70" s="367"/>
      <c r="AV70" s="367"/>
      <c r="AW70" s="367"/>
      <c r="AX70" s="367"/>
      <c r="AY70" s="367"/>
      <c r="AZ70" s="367"/>
    </row>
    <row r="71" s="142" customFormat="true" ht="15" hidden="false" customHeight="false" outlineLevel="0" collapsed="false">
      <c r="A71" s="495"/>
      <c r="B71" s="57"/>
      <c r="C71" s="487" t="s">
        <v>250</v>
      </c>
      <c r="D71" s="488"/>
      <c r="E71" s="489"/>
      <c r="F71" s="489"/>
      <c r="G71" s="489"/>
      <c r="H71" s="489"/>
      <c r="I71" s="489"/>
      <c r="J71" s="485"/>
      <c r="K71" s="485"/>
      <c r="L71" s="485"/>
      <c r="M71" s="485"/>
      <c r="N71" s="485"/>
      <c r="O71" s="485"/>
      <c r="P71" s="485"/>
      <c r="Q71" s="485"/>
      <c r="R71" s="485"/>
      <c r="S71" s="485"/>
      <c r="T71" s="485"/>
      <c r="U71" s="485"/>
      <c r="V71" s="485"/>
      <c r="W71" s="485"/>
      <c r="X71" s="485"/>
      <c r="Y71" s="485"/>
      <c r="Z71" s="485"/>
      <c r="AA71" s="485"/>
      <c r="AB71" s="485"/>
      <c r="AC71" s="485"/>
      <c r="AD71" s="485"/>
      <c r="AE71" s="485"/>
      <c r="AF71" s="485"/>
      <c r="AG71" s="485"/>
      <c r="AH71" s="485"/>
      <c r="AI71" s="485"/>
      <c r="AJ71" s="485"/>
      <c r="AK71" s="485"/>
      <c r="AL71" s="485"/>
      <c r="AM71" s="485"/>
      <c r="AN71" s="485"/>
      <c r="AO71" s="485"/>
      <c r="AP71" s="485"/>
      <c r="AQ71" s="485"/>
      <c r="AR71" s="485"/>
      <c r="AS71" s="485"/>
      <c r="AT71" s="485"/>
      <c r="AU71" s="485"/>
      <c r="AV71" s="485"/>
      <c r="AW71" s="485"/>
      <c r="AX71" s="485"/>
      <c r="AY71" s="485"/>
      <c r="AZ71" s="485"/>
    </row>
    <row r="72" customFormat="false" ht="15" hidden="false" customHeight="false" outlineLevel="0" collapsed="false">
      <c r="A72" s="495"/>
      <c r="B72" s="490" t="s">
        <v>4</v>
      </c>
      <c r="C72" s="450" t="s">
        <v>59</v>
      </c>
      <c r="D72" s="491" t="str">
        <f aca="false">IFERROR(INDEX(#REF!,MATCH(C72,#REF!,0)),"")</f>
        <v/>
      </c>
      <c r="E72" s="492" t="str">
        <f aca="false">IFERROR(ROUND($D72*E$61,2),"")</f>
        <v/>
      </c>
      <c r="F72" s="416" t="str">
        <f aca="false">IFERROR(ROUND($D72*F$61,2),"")</f>
        <v/>
      </c>
      <c r="G72" s="416" t="str">
        <f aca="false">IFERROR(ROUND($D72*G$61,2),"")</f>
        <v/>
      </c>
      <c r="H72" s="493" t="str">
        <f aca="false">IFERROR(ROUND($D72*H$61,2),"")</f>
        <v/>
      </c>
      <c r="I72" s="493" t="str">
        <f aca="false">IFERROR(ROUND($D72*I$61,2),"")</f>
        <v/>
      </c>
    </row>
    <row r="73" customFormat="false" ht="15" hidden="false" customHeight="false" outlineLevel="0" collapsed="false">
      <c r="A73" s="264"/>
      <c r="B73" s="490" t="s">
        <v>6</v>
      </c>
      <c r="C73" s="470" t="s">
        <v>61</v>
      </c>
      <c r="D73" s="491" t="str">
        <f aca="false">IFERROR(INDEX(#REF!,MATCH(C73,#REF!,0)),"")</f>
        <v/>
      </c>
      <c r="E73" s="492" t="str">
        <f aca="false">IFERROR(ROUND($D73*E$61,2),"")</f>
        <v/>
      </c>
      <c r="F73" s="416" t="str">
        <f aca="false">IFERROR(ROUND($D73*F$61,2),"")</f>
        <v/>
      </c>
      <c r="G73" s="416" t="str">
        <f aca="false">IFERROR(ROUND($D73*G$61,2),"")</f>
        <v/>
      </c>
      <c r="H73" s="493" t="str">
        <f aca="false">IFERROR(ROUND($D73*H$61,2),"")</f>
        <v/>
      </c>
      <c r="I73" s="493" t="str">
        <f aca="false">IFERROR(ROUND($D73*I$61,2),"")</f>
        <v/>
      </c>
    </row>
    <row r="74" customFormat="false" ht="15" hidden="false" customHeight="false" outlineLevel="0" collapsed="false">
      <c r="A74" s="264"/>
      <c r="B74" s="490" t="s">
        <v>8</v>
      </c>
      <c r="C74" s="450" t="s">
        <v>63</v>
      </c>
      <c r="D74" s="491" t="str">
        <f aca="false">IFERROR(INDEX(#REF!,MATCH(C74,#REF!,0)),"")</f>
        <v/>
      </c>
      <c r="E74" s="492" t="str">
        <f aca="false">IFERROR(ROUND($D74*E$61,2),"")</f>
        <v/>
      </c>
      <c r="F74" s="416" t="str">
        <f aca="false">IFERROR(ROUND($D74*F$61,2),"")</f>
        <v/>
      </c>
      <c r="G74" s="416" t="str">
        <f aca="false">IFERROR(ROUND($D74*G$61,2),"")</f>
        <v/>
      </c>
      <c r="H74" s="493" t="str">
        <f aca="false">IFERROR(ROUND($D74*H$61,2),"")</f>
        <v/>
      </c>
      <c r="I74" s="493" t="str">
        <f aca="false">IFERROR(ROUND($D74*I$61,2),"")</f>
        <v/>
      </c>
    </row>
    <row r="75" customFormat="false" ht="15" hidden="false" customHeight="false" outlineLevel="0" collapsed="false">
      <c r="A75" s="264"/>
      <c r="B75" s="490" t="s">
        <v>10</v>
      </c>
      <c r="C75" s="450" t="s">
        <v>65</v>
      </c>
      <c r="D75" s="491" t="str">
        <f aca="false">IFERROR(INDEX(#REF!,MATCH(C75,#REF!,0)),"")</f>
        <v/>
      </c>
      <c r="E75" s="492" t="str">
        <f aca="false">IFERROR(ROUND($D75*E$61,2),"")</f>
        <v/>
      </c>
      <c r="F75" s="416" t="str">
        <f aca="false">IFERROR(ROUND($D75*F$61,2),"")</f>
        <v/>
      </c>
      <c r="G75" s="416" t="str">
        <f aca="false">IFERROR(ROUND($D75*G$61,2),"")</f>
        <v/>
      </c>
      <c r="H75" s="493" t="str">
        <f aca="false">IFERROR(ROUND($D75*H$61,2),"")</f>
        <v/>
      </c>
      <c r="I75" s="493" t="str">
        <f aca="false">IFERROR(ROUND($D75*I$61,2),"")</f>
        <v/>
      </c>
    </row>
    <row r="76" customFormat="false" ht="15" hidden="false" customHeight="false" outlineLevel="0" collapsed="false">
      <c r="A76" s="264"/>
      <c r="B76" s="490" t="s">
        <v>12</v>
      </c>
      <c r="C76" s="450" t="s">
        <v>67</v>
      </c>
      <c r="D76" s="491" t="str">
        <f aca="false">IFERROR(INDEX(#REF!,MATCH(C76,#REF!,0)),"")</f>
        <v/>
      </c>
      <c r="E76" s="492" t="str">
        <f aca="false">IFERROR(ROUND($D76*E$61,2),"")</f>
        <v/>
      </c>
      <c r="F76" s="416" t="str">
        <f aca="false">IFERROR(ROUND($D76*F$61,2),"")</f>
        <v/>
      </c>
      <c r="G76" s="416" t="str">
        <f aca="false">IFERROR(ROUND($D76*G$61,2),"")</f>
        <v/>
      </c>
      <c r="H76" s="493" t="str">
        <f aca="false">IFERROR(ROUND($D76*H$61,2),"")</f>
        <v/>
      </c>
      <c r="I76" s="493" t="str">
        <f aca="false">IFERROR(ROUND($D76*I$61,2),"")</f>
        <v/>
      </c>
    </row>
    <row r="77" customFormat="false" ht="15" hidden="false" customHeight="false" outlineLevel="0" collapsed="false">
      <c r="A77" s="264"/>
      <c r="B77" s="490" t="s">
        <v>14</v>
      </c>
      <c r="C77" s="450" t="s">
        <v>69</v>
      </c>
      <c r="D77" s="491" t="str">
        <f aca="false">IFERROR(INDEX(#REF!,MATCH(C77,#REF!,0)),"")</f>
        <v/>
      </c>
      <c r="E77" s="493" t="str">
        <f aca="false">IFERROR(ROUND($D77*E$61,2),"")</f>
        <v/>
      </c>
      <c r="F77" s="493" t="str">
        <f aca="false">IFERROR(ROUND($D77*F$61,2),"")</f>
        <v/>
      </c>
      <c r="G77" s="493" t="str">
        <f aca="false">IFERROR(ROUND($D77*G$61,2),"")</f>
        <v/>
      </c>
      <c r="H77" s="493" t="str">
        <f aca="false">IFERROR(ROUND($D77*H$61,2),"")</f>
        <v/>
      </c>
      <c r="I77" s="493" t="str">
        <f aca="false">IFERROR(ROUND($D77*I$61,2),"")</f>
        <v/>
      </c>
    </row>
    <row r="78" customFormat="false" ht="15" hidden="false" customHeight="false" outlineLevel="0" collapsed="false">
      <c r="A78" s="264"/>
      <c r="B78" s="498" t="s">
        <v>16</v>
      </c>
      <c r="C78" s="499" t="e">
        <f aca="false">CONCATENATE("GILL/RAT (RAT ",D79," x FAP ",D80,")")</f>
        <v>#VALUE!</v>
      </c>
      <c r="D78" s="419"/>
      <c r="E78" s="500"/>
      <c r="F78" s="500"/>
      <c r="G78" s="500"/>
      <c r="H78" s="500"/>
      <c r="I78" s="500"/>
    </row>
    <row r="79" customFormat="false" ht="15" hidden="false" customHeight="false" outlineLevel="0" collapsed="false">
      <c r="A79" s="264"/>
      <c r="B79" s="498"/>
      <c r="C79" s="501" t="s">
        <v>74</v>
      </c>
      <c r="D79" s="502" t="e">
        <f aca="false">VLOOKUP(C79,#REF!,14,FALSE())</f>
        <v>#VALUE!</v>
      </c>
      <c r="E79" s="502"/>
      <c r="F79" s="502"/>
      <c r="G79" s="502"/>
      <c r="H79" s="502"/>
      <c r="I79" s="502"/>
    </row>
    <row r="80" customFormat="false" ht="15" hidden="false" customHeight="false" outlineLevel="0" collapsed="false">
      <c r="A80" s="264"/>
      <c r="B80" s="498"/>
      <c r="C80" s="503" t="s">
        <v>75</v>
      </c>
      <c r="D80" s="504" t="e">
        <f aca="false">VLOOKUP(C80,#REF!,14,FALSE())</f>
        <v>#VALUE!</v>
      </c>
      <c r="E80" s="505"/>
      <c r="F80" s="505"/>
      <c r="G80" s="505"/>
      <c r="H80" s="505"/>
      <c r="I80" s="505"/>
    </row>
    <row r="81" customFormat="false" ht="15" hidden="false" customHeight="false" outlineLevel="0" collapsed="false">
      <c r="A81" s="264"/>
      <c r="B81" s="498"/>
      <c r="C81" s="450"/>
      <c r="D81" s="506" t="e">
        <f aca="false">D80*D79</f>
        <v>#VALUE!</v>
      </c>
      <c r="E81" s="507" t="str">
        <f aca="false">IFERROR(ROUND($D81*E$61,2),"")</f>
        <v/>
      </c>
      <c r="F81" s="507" t="str">
        <f aca="false">IFERROR(ROUND($D81*F$61,2),"")</f>
        <v/>
      </c>
      <c r="G81" s="507" t="str">
        <f aca="false">IFERROR(ROUND($D81*G$61,2),"")</f>
        <v/>
      </c>
      <c r="H81" s="507" t="str">
        <f aca="false">IFERROR(ROUND($D81*H$61,2),"")</f>
        <v/>
      </c>
      <c r="I81" s="507" t="str">
        <f aca="false">IFERROR(ROUND($D81*I$61,2),"")</f>
        <v/>
      </c>
    </row>
    <row r="82" customFormat="false" ht="15" hidden="false" customHeight="false" outlineLevel="0" collapsed="false">
      <c r="A82" s="495"/>
      <c r="B82" s="490" t="s">
        <v>18</v>
      </c>
      <c r="C82" s="450" t="s">
        <v>76</v>
      </c>
      <c r="D82" s="491" t="str">
        <f aca="false">IFERROR(INDEX(#REF!,MATCH(C82,#REF!,0)),"")</f>
        <v/>
      </c>
      <c r="E82" s="493" t="str">
        <f aca="false">IFERROR(ROUND($D82*E$61,2),"")</f>
        <v/>
      </c>
      <c r="F82" s="493" t="str">
        <f aca="false">IFERROR(ROUND($D82*F$61,2),"")</f>
        <v/>
      </c>
      <c r="G82" s="493" t="str">
        <f aca="false">IFERROR(ROUND($D82*G$61,2),"")</f>
        <v/>
      </c>
      <c r="H82" s="493" t="str">
        <f aca="false">IFERROR(ROUND($D82*H$61,2),"")</f>
        <v/>
      </c>
      <c r="I82" s="493" t="str">
        <f aca="false">IFERROR(ROUND($D82*I$61,2),"")</f>
        <v/>
      </c>
    </row>
    <row r="83" s="260" customFormat="true" ht="15" hidden="false" customHeight="false" outlineLevel="0" collapsed="false">
      <c r="A83" s="495"/>
      <c r="B83" s="57"/>
      <c r="C83" s="487" t="s">
        <v>251</v>
      </c>
      <c r="D83" s="496"/>
      <c r="E83" s="489" t="str">
        <f aca="false">IF((SUM(E72:E77,E81,E82))=0,"",(SUM(E72:E77,E81,E82)))</f>
        <v/>
      </c>
      <c r="F83" s="489" t="str">
        <f aca="false">IF((SUM(F72:F77,F81,F82))=0,"",(SUM(F72:F77,F81,F82)))</f>
        <v/>
      </c>
      <c r="G83" s="489" t="str">
        <f aca="false">IF((SUM(G72:G77,G81,G82))=0,"",(SUM(G72:G77,G81,G82)))</f>
        <v/>
      </c>
      <c r="H83" s="489" t="str">
        <f aca="false">IF((SUM(H72:H77,H81,H82))=0,"",(SUM(H72:H77,H81,H82)))</f>
        <v/>
      </c>
      <c r="I83" s="489" t="str">
        <f aca="false">IF((SUM(I72:I77,I81,I82))=0,"",(SUM(I72:I77,I81,I82)))</f>
        <v/>
      </c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1"/>
      <c r="U83" s="481"/>
      <c r="V83" s="481"/>
      <c r="W83" s="481"/>
      <c r="X83" s="481"/>
      <c r="Y83" s="481"/>
      <c r="Z83" s="481"/>
      <c r="AA83" s="481"/>
      <c r="AB83" s="481"/>
      <c r="AC83" s="481"/>
      <c r="AD83" s="481"/>
      <c r="AE83" s="481"/>
      <c r="AF83" s="481"/>
      <c r="AG83" s="481"/>
      <c r="AH83" s="481"/>
      <c r="AI83" s="481"/>
      <c r="AJ83" s="481"/>
      <c r="AK83" s="481"/>
      <c r="AL83" s="481"/>
      <c r="AM83" s="481"/>
      <c r="AN83" s="481"/>
      <c r="AO83" s="481"/>
      <c r="AP83" s="481"/>
      <c r="AQ83" s="481"/>
      <c r="AR83" s="481"/>
      <c r="AS83" s="481"/>
      <c r="AT83" s="481"/>
      <c r="AU83" s="481"/>
      <c r="AV83" s="481"/>
      <c r="AW83" s="481"/>
      <c r="AX83" s="481"/>
      <c r="AY83" s="481"/>
      <c r="AZ83" s="481"/>
    </row>
    <row r="84" customFormat="false" ht="3.75" hidden="false" customHeight="true" outlineLevel="0" collapsed="false"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  <c r="AA84" s="367"/>
      <c r="AB84" s="367"/>
      <c r="AC84" s="367"/>
      <c r="AD84" s="367"/>
      <c r="AE84" s="367"/>
      <c r="AF84" s="367"/>
      <c r="AG84" s="367"/>
      <c r="AH84" s="367"/>
      <c r="AI84" s="367"/>
      <c r="AJ84" s="367"/>
      <c r="AK84" s="367"/>
      <c r="AL84" s="367"/>
      <c r="AM84" s="367"/>
      <c r="AN84" s="367"/>
      <c r="AO84" s="367"/>
      <c r="AP84" s="367"/>
      <c r="AQ84" s="367"/>
      <c r="AR84" s="367"/>
      <c r="AS84" s="367"/>
      <c r="AT84" s="367"/>
      <c r="AU84" s="367"/>
      <c r="AV84" s="367"/>
      <c r="AW84" s="367"/>
      <c r="AX84" s="367"/>
      <c r="AY84" s="367"/>
      <c r="AZ84" s="367"/>
    </row>
    <row r="85" s="142" customFormat="true" ht="15" hidden="false" customHeight="false" outlineLevel="0" collapsed="false">
      <c r="A85" s="495"/>
      <c r="B85" s="508"/>
      <c r="C85" s="509" t="s">
        <v>78</v>
      </c>
      <c r="D85" s="510"/>
      <c r="E85" s="489"/>
      <c r="F85" s="489"/>
      <c r="G85" s="489"/>
      <c r="H85" s="489"/>
      <c r="I85" s="489"/>
      <c r="J85" s="485"/>
      <c r="K85" s="485"/>
      <c r="L85" s="485"/>
      <c r="M85" s="485"/>
      <c r="N85" s="485"/>
      <c r="O85" s="485"/>
      <c r="P85" s="485"/>
      <c r="Q85" s="485"/>
      <c r="R85" s="485"/>
      <c r="S85" s="485"/>
      <c r="T85" s="485"/>
      <c r="U85" s="485"/>
      <c r="V85" s="485"/>
      <c r="W85" s="485"/>
      <c r="X85" s="485"/>
      <c r="Y85" s="485"/>
      <c r="Z85" s="485"/>
      <c r="AA85" s="485"/>
      <c r="AB85" s="485"/>
      <c r="AC85" s="485"/>
      <c r="AD85" s="485"/>
      <c r="AE85" s="485"/>
      <c r="AF85" s="485"/>
      <c r="AG85" s="485"/>
      <c r="AH85" s="485"/>
      <c r="AI85" s="485"/>
      <c r="AJ85" s="485"/>
      <c r="AK85" s="485"/>
      <c r="AL85" s="485"/>
      <c r="AM85" s="485"/>
      <c r="AN85" s="485"/>
      <c r="AO85" s="485"/>
      <c r="AP85" s="485"/>
      <c r="AQ85" s="485"/>
      <c r="AR85" s="485"/>
      <c r="AS85" s="485"/>
      <c r="AT85" s="485"/>
      <c r="AU85" s="485"/>
      <c r="AV85" s="485"/>
      <c r="AW85" s="485"/>
      <c r="AX85" s="485"/>
      <c r="AY85" s="485"/>
      <c r="AZ85" s="485"/>
    </row>
    <row r="86" s="131" customFormat="true" ht="15" hidden="false" customHeight="false" outlineLevel="0" collapsed="false">
      <c r="A86" s="264"/>
      <c r="B86" s="498" t="s">
        <v>4</v>
      </c>
      <c r="C86" s="499" t="s">
        <v>79</v>
      </c>
      <c r="D86" s="511"/>
      <c r="E86" s="512"/>
      <c r="F86" s="512"/>
      <c r="G86" s="512"/>
      <c r="H86" s="512"/>
      <c r="I86" s="512"/>
      <c r="J86" s="389"/>
      <c r="K86" s="389"/>
      <c r="L86" s="389"/>
      <c r="M86" s="389"/>
      <c r="N86" s="389"/>
      <c r="O86" s="389"/>
      <c r="P86" s="389"/>
      <c r="Q86" s="389"/>
      <c r="R86" s="389"/>
      <c r="S86" s="389"/>
      <c r="T86" s="389"/>
      <c r="U86" s="389"/>
      <c r="V86" s="389"/>
      <c r="W86" s="389"/>
      <c r="X86" s="389"/>
      <c r="Y86" s="389"/>
      <c r="Z86" s="389"/>
      <c r="AA86" s="389"/>
      <c r="AB86" s="389"/>
      <c r="AC86" s="389"/>
      <c r="AD86" s="389"/>
      <c r="AE86" s="389"/>
      <c r="AF86" s="389"/>
      <c r="AG86" s="389"/>
      <c r="AH86" s="389"/>
      <c r="AI86" s="389"/>
      <c r="AJ86" s="389"/>
      <c r="AK86" s="389"/>
      <c r="AL86" s="389"/>
      <c r="AM86" s="389"/>
      <c r="AN86" s="389"/>
      <c r="AO86" s="389"/>
      <c r="AP86" s="389"/>
      <c r="AQ86" s="389"/>
      <c r="AR86" s="389"/>
      <c r="AS86" s="389"/>
      <c r="AT86" s="389"/>
      <c r="AU86" s="389"/>
      <c r="AV86" s="389"/>
      <c r="AW86" s="389"/>
      <c r="AX86" s="389"/>
      <c r="AY86" s="389"/>
      <c r="AZ86" s="389"/>
    </row>
    <row r="87" customFormat="false" ht="15" hidden="false" customHeight="false" outlineLevel="0" collapsed="false">
      <c r="A87" s="264"/>
      <c r="B87" s="498"/>
      <c r="C87" s="501" t="s">
        <v>253</v>
      </c>
      <c r="D87" s="513"/>
      <c r="E87" s="514" t="n">
        <f aca="false">IF(E18="","",4.8)</f>
        <v>4.8</v>
      </c>
      <c r="F87" s="514" t="n">
        <f aca="false">IF(F18="","",4.8)</f>
        <v>4.8</v>
      </c>
      <c r="G87" s="514" t="n">
        <f aca="false">IF(G18="","",4.8)</f>
        <v>4.8</v>
      </c>
      <c r="H87" s="514" t="n">
        <f aca="false">IF(H18="","",4.8)</f>
        <v>4.8</v>
      </c>
      <c r="I87" s="514" t="str">
        <f aca="false">IF(I18="","",4.8)</f>
        <v/>
      </c>
    </row>
    <row r="88" customFormat="false" ht="15" hidden="false" customHeight="false" outlineLevel="0" collapsed="false">
      <c r="A88" s="264"/>
      <c r="B88" s="498"/>
      <c r="C88" s="434" t="s">
        <v>254</v>
      </c>
      <c r="D88" s="515"/>
      <c r="E88" s="516" t="n">
        <f aca="false">IF(E18="","",2)</f>
        <v>2</v>
      </c>
      <c r="F88" s="516" t="n">
        <f aca="false">IF(F18="","",2)</f>
        <v>2</v>
      </c>
      <c r="G88" s="516" t="n">
        <f aca="false">IF(G18="","",2)</f>
        <v>2</v>
      </c>
      <c r="H88" s="516" t="n">
        <f aca="false">IF(H18="","",2)</f>
        <v>2</v>
      </c>
      <c r="I88" s="516" t="str">
        <f aca="false">IF(I18="","",2)</f>
        <v/>
      </c>
    </row>
    <row r="89" customFormat="false" ht="15" hidden="false" customHeight="false" outlineLevel="0" collapsed="false">
      <c r="A89" s="264"/>
      <c r="B89" s="498"/>
      <c r="C89" s="434" t="s">
        <v>255</v>
      </c>
      <c r="D89" s="517"/>
      <c r="E89" s="518" t="n">
        <f aca="false">IFERROR(IF(E18="","",VLOOKUP(E26,'Apoio - Regime de Trabalho'!$A:$G,7,FALSE())),"")</f>
        <v>26</v>
      </c>
      <c r="F89" s="518" t="n">
        <f aca="false">IFERROR(IF(F18="","",VLOOKUP(F26,'Apoio - Regime de Trabalho'!$A:$G,7,FALSE())),"")</f>
        <v>26</v>
      </c>
      <c r="G89" s="518" t="n">
        <f aca="false">IFERROR(IF(G18="","",VLOOKUP(G26,'Apoio - Regime de Trabalho'!$A:$G,7,FALSE())),"")</f>
        <v>26</v>
      </c>
      <c r="H89" s="518" t="n">
        <f aca="false">IFERROR(IF(H18="","",VLOOKUP(H26,'Apoio - Regime de Trabalho'!$A:$G,7,FALSE())),"")</f>
        <v>26</v>
      </c>
      <c r="I89" s="518" t="str">
        <f aca="false">IFERROR(IF(I18="","",VLOOKUP(I26,'Apoio - Regime de Trabalho'!$A:$G,7,FALSE())),"")</f>
        <v/>
      </c>
    </row>
    <row r="90" customFormat="false" ht="15" hidden="false" customHeight="false" outlineLevel="0" collapsed="false">
      <c r="A90" s="264"/>
      <c r="B90" s="498"/>
      <c r="C90" s="434" t="s">
        <v>257</v>
      </c>
      <c r="D90" s="515"/>
      <c r="E90" s="519" t="n">
        <f aca="false">IFERROR(VLOOKUP(E$18,'Apoio - Posto'!$A:$AA,16,FALSE()),"")</f>
        <v>0.06</v>
      </c>
      <c r="F90" s="519" t="n">
        <f aca="false">IFERROR(VLOOKUP(F$18,'Apoio - Posto'!$A:$AA,16,FALSE()),"")</f>
        <v>0.06</v>
      </c>
      <c r="G90" s="519" t="n">
        <f aca="false">IFERROR(VLOOKUP(G$18,'Apoio - Posto'!$A:$AA,16,FALSE()),"")</f>
        <v>0.06</v>
      </c>
      <c r="H90" s="519" t="n">
        <f aca="false">IFERROR(VLOOKUP(H$18,'Apoio - Posto'!$A:$AA,16,FALSE()),"")</f>
        <v>0.06</v>
      </c>
      <c r="I90" s="519" t="str">
        <f aca="false">IFERROR(VLOOKUP(I$18,'Apoio - Posto'!$A:$AA,16,FALSE()),"")</f>
        <v/>
      </c>
    </row>
    <row r="91" customFormat="false" ht="15" hidden="false" customHeight="false" outlineLevel="0" collapsed="false">
      <c r="A91" s="264"/>
      <c r="B91" s="498"/>
      <c r="C91" s="520"/>
      <c r="D91" s="521" t="s">
        <v>235</v>
      </c>
      <c r="E91" s="451" t="n">
        <f aca="false">IFERROR(ROUND((E87*E88*E89)-(E$90*E$32),2),"")</f>
        <v>163.74</v>
      </c>
      <c r="F91" s="451" t="n">
        <f aca="false">IFERROR(ROUND((F87*F88*F89)-(F$90*F$32),2),"")</f>
        <v>163.74</v>
      </c>
      <c r="G91" s="451" t="n">
        <f aca="false">IFERROR(ROUND((G87*G88*G89)-(G$90*G$32),2),"")</f>
        <v>140.5</v>
      </c>
      <c r="H91" s="451" t="n">
        <f aca="false">IFERROR(ROUND((H87*H88*H89)-(H$90*H$32),2),"")</f>
        <v>140.5</v>
      </c>
      <c r="I91" s="451" t="str">
        <f aca="false">IFERROR(ROUND((I87*I88*I89)-(I$90*I$32),2),"")</f>
        <v/>
      </c>
    </row>
    <row r="92" customFormat="false" ht="15" hidden="false" customHeight="false" outlineLevel="0" collapsed="false">
      <c r="A92" s="264"/>
      <c r="B92" s="498" t="s">
        <v>6</v>
      </c>
      <c r="C92" s="522" t="s">
        <v>83</v>
      </c>
      <c r="D92" s="523"/>
      <c r="E92" s="524"/>
      <c r="F92" s="524"/>
      <c r="G92" s="524"/>
      <c r="H92" s="524"/>
      <c r="I92" s="524"/>
    </row>
    <row r="93" customFormat="false" ht="15" hidden="false" customHeight="false" outlineLevel="0" collapsed="false">
      <c r="A93" s="264"/>
      <c r="B93" s="498"/>
      <c r="C93" s="525" t="s">
        <v>260</v>
      </c>
      <c r="D93" s="526"/>
      <c r="E93" s="527" t="n">
        <f aca="false">IFERROR(VLOOKUP(E$18,'Apoio - Posto'!$A:$AA,IF(VLOOKUP(E26,'Apoio - Regime de Trabalho'!$A:$J,8,FALSE())&gt;180,9,10),FALSE()),"")</f>
        <v>22</v>
      </c>
      <c r="F93" s="527" t="n">
        <f aca="false">IFERROR(VLOOKUP(F$18,'Apoio - Posto'!$A:$AA,IF(VLOOKUP(F26,'Apoio - Regime de Trabalho'!$A:$J,8,FALSE())&gt;180,9,10),FALSE()),"")</f>
        <v>22</v>
      </c>
      <c r="G93" s="527" t="n">
        <f aca="false">IFERROR(VLOOKUP(G$18,'Apoio - Posto'!$A:$AA,IF(VLOOKUP(G26,'Apoio - Regime de Trabalho'!$A:$J,8,FALSE())&gt;180,9,10),FALSE()),"")</f>
        <v>22</v>
      </c>
      <c r="H93" s="527" t="n">
        <f aca="false">IFERROR(VLOOKUP(H$18,'Apoio - Posto'!$A:$AA,IF(VLOOKUP(H26,'Apoio - Regime de Trabalho'!$A:$J,8,FALSE())&gt;180,9,10),FALSE()),"")</f>
        <v>22</v>
      </c>
      <c r="I93" s="527" t="str">
        <f aca="false">IFERROR(VLOOKUP(I$18,'Apoio - Posto'!$A:$AA,IF(VLOOKUP(I26,'Apoio - Regime de Trabalho'!$A:$J,8,FALSE())&gt;180,9,10),FALSE()),"")</f>
        <v/>
      </c>
    </row>
    <row r="94" customFormat="false" ht="15" hidden="false" customHeight="false" outlineLevel="0" collapsed="false">
      <c r="A94" s="264"/>
      <c r="B94" s="498"/>
      <c r="C94" s="465" t="s">
        <v>261</v>
      </c>
      <c r="D94" s="517"/>
      <c r="E94" s="518" t="n">
        <f aca="false">IFERROR(IF(E18="","",VLOOKUP(E26,'Apoio - Regime de Trabalho'!$A:$G,7,FALSE())),"")</f>
        <v>26</v>
      </c>
      <c r="F94" s="518" t="n">
        <f aca="false">IFERROR(IF(F18="","",VLOOKUP(F26,'Apoio - Regime de Trabalho'!$A:$G,7,FALSE())),"")</f>
        <v>26</v>
      </c>
      <c r="G94" s="518" t="n">
        <f aca="false">IFERROR(IF(G18="","",VLOOKUP(G26,'Apoio - Regime de Trabalho'!$A:$G,7,FALSE())),"")</f>
        <v>26</v>
      </c>
      <c r="H94" s="518" t="n">
        <f aca="false">IFERROR(IF(H18="","",VLOOKUP(H26,'Apoio - Regime de Trabalho'!$A:$G,7,FALSE())),"")</f>
        <v>26</v>
      </c>
      <c r="I94" s="518" t="str">
        <f aca="false">IFERROR(IF(I18="","",VLOOKUP(I26,'Apoio - Regime de Trabalho'!$A:$G,7,FALSE())),"")</f>
        <v/>
      </c>
    </row>
    <row r="95" customFormat="false" ht="15" hidden="false" customHeight="false" outlineLevel="0" collapsed="false">
      <c r="A95" s="264"/>
      <c r="B95" s="498"/>
      <c r="C95" s="465" t="s">
        <v>262</v>
      </c>
      <c r="D95" s="517"/>
      <c r="E95" s="528" t="n">
        <f aca="false">IFERROR(VLOOKUP(E$18,'Apoio - Posto'!$A:$AA,17,FALSE()),"")</f>
        <v>0.19</v>
      </c>
      <c r="F95" s="528" t="n">
        <f aca="false">IFERROR(VLOOKUP(F$18,'Apoio - Posto'!$A:$AA,17,FALSE()),"")</f>
        <v>0.19</v>
      </c>
      <c r="G95" s="528" t="n">
        <f aca="false">IFERROR(VLOOKUP(G$18,'Apoio - Posto'!$A:$AA,17,FALSE()),"")</f>
        <v>0.19</v>
      </c>
      <c r="H95" s="528" t="n">
        <f aca="false">IFERROR(VLOOKUP(H$18,'Apoio - Posto'!$A:$AA,17,FALSE()),"")</f>
        <v>0.19</v>
      </c>
      <c r="I95" s="528" t="str">
        <f aca="false">IFERROR(VLOOKUP(I$18,'Apoio - Posto'!$A:$AA,17,FALSE()),"")</f>
        <v/>
      </c>
    </row>
    <row r="96" customFormat="false" ht="15" hidden="false" customHeight="false" outlineLevel="0" collapsed="false">
      <c r="A96" s="264"/>
      <c r="B96" s="498"/>
      <c r="C96" s="520"/>
      <c r="D96" s="521" t="s">
        <v>235</v>
      </c>
      <c r="E96" s="426" t="n">
        <f aca="false">IFERROR(ROUND((E93*E94)-(E$93*E$94*E$95),2),"")</f>
        <v>463.32</v>
      </c>
      <c r="F96" s="426" t="n">
        <f aca="false">IFERROR(ROUND((F93*F94)-(F$93*F$94*F$95),2),"")</f>
        <v>463.32</v>
      </c>
      <c r="G96" s="426" t="n">
        <f aca="false">IFERROR(ROUND((G93*G94)-(G$93*G$94*G$95),2),"")</f>
        <v>463.32</v>
      </c>
      <c r="H96" s="426" t="n">
        <f aca="false">IFERROR(ROUND((H93*H94)-(H$93*H$94*H$95),2),"")</f>
        <v>463.32</v>
      </c>
      <c r="I96" s="426" t="str">
        <f aca="false">IFERROR(ROUND((I93*I94)-(I$93*I$94*I$95),2),"")</f>
        <v/>
      </c>
    </row>
    <row r="97" customFormat="false" ht="15" hidden="false" customHeight="false" outlineLevel="0" collapsed="false">
      <c r="A97" s="264"/>
      <c r="B97" s="498" t="s">
        <v>8</v>
      </c>
      <c r="C97" s="459" t="s">
        <v>86</v>
      </c>
      <c r="D97" s="523"/>
      <c r="E97" s="529"/>
      <c r="F97" s="529"/>
      <c r="G97" s="529"/>
      <c r="H97" s="529"/>
      <c r="I97" s="529"/>
    </row>
    <row r="98" customFormat="false" ht="15" hidden="false" customHeight="false" outlineLevel="0" collapsed="false">
      <c r="A98" s="264"/>
      <c r="B98" s="498"/>
      <c r="C98" s="530" t="s">
        <v>359</v>
      </c>
      <c r="D98" s="531"/>
      <c r="E98" s="532"/>
      <c r="F98" s="532"/>
      <c r="G98" s="532"/>
      <c r="H98" s="532"/>
      <c r="I98" s="532"/>
    </row>
    <row r="99" customFormat="false" ht="15" hidden="false" customHeight="false" outlineLevel="0" collapsed="false">
      <c r="A99" s="264"/>
      <c r="B99" s="498"/>
      <c r="C99" s="533" t="s">
        <v>262</v>
      </c>
      <c r="D99" s="517"/>
      <c r="E99" s="528"/>
      <c r="F99" s="528"/>
      <c r="G99" s="528"/>
      <c r="H99" s="528"/>
      <c r="I99" s="528"/>
    </row>
    <row r="100" customFormat="false" ht="15" hidden="false" customHeight="false" outlineLevel="0" collapsed="false">
      <c r="A100" s="264"/>
      <c r="B100" s="498"/>
      <c r="C100" s="520"/>
      <c r="D100" s="521" t="s">
        <v>235</v>
      </c>
      <c r="E100" s="534" t="n">
        <f aca="false">IF(E20="","",IFERROR(ROUND((E$98)-(E$99*E$98),2),""))</f>
        <v>0</v>
      </c>
      <c r="F100" s="534" t="n">
        <f aca="false">IF(F20="","",IFERROR(ROUND((F$98)-(F$99*F$98),2),""))</f>
        <v>0</v>
      </c>
      <c r="G100" s="534" t="n">
        <f aca="false">IF(G20="","",IFERROR(ROUND((G$98)-(G$99*G$98),2),""))</f>
        <v>0</v>
      </c>
      <c r="H100" s="534" t="n">
        <f aca="false">IF(H20="","",IFERROR(ROUND((H$98)-(H$99*H$98),2),""))</f>
        <v>0</v>
      </c>
      <c r="I100" s="534" t="str">
        <f aca="false">IF(I20="","",IFERROR(ROUND((I$98)-(I$99*I$98),2),""))</f>
        <v/>
      </c>
    </row>
    <row r="101" customFormat="false" ht="15" hidden="false" customHeight="false" outlineLevel="0" collapsed="false">
      <c r="A101" s="264"/>
      <c r="B101" s="490" t="s">
        <v>10</v>
      </c>
      <c r="C101" s="450" t="s">
        <v>89</v>
      </c>
      <c r="D101" s="535"/>
      <c r="E101" s="536" t="n">
        <f aca="false">IFERROR(VLOOKUP(E$18,'Apoio - Posto'!$A:$AA,19,FALSE()),"")</f>
        <v>0</v>
      </c>
      <c r="F101" s="536" t="n">
        <f aca="false">IFERROR(VLOOKUP(F$18,'Apoio - Posto'!$A:$AA,19,FALSE()),"")</f>
        <v>0</v>
      </c>
      <c r="G101" s="536" t="n">
        <f aca="false">IFERROR(VLOOKUP(G$18,'Apoio - Posto'!$A:$AA,19,FALSE()),"")</f>
        <v>0</v>
      </c>
      <c r="H101" s="536" t="n">
        <f aca="false">IFERROR(VLOOKUP(H$18,'Apoio - Posto'!$A:$AA,19,FALSE()),"")</f>
        <v>0</v>
      </c>
      <c r="I101" s="536" t="str">
        <f aca="false">IFERROR(VLOOKUP(I$18,'Apoio - Posto'!$A:$AA,19,FALSE()),"")</f>
        <v/>
      </c>
    </row>
    <row r="102" customFormat="false" ht="15" hidden="false" customHeight="false" outlineLevel="0" collapsed="false">
      <c r="A102" s="264"/>
      <c r="B102" s="413" t="s">
        <v>12</v>
      </c>
      <c r="C102" s="414" t="s">
        <v>92</v>
      </c>
      <c r="D102" s="537"/>
      <c r="E102" s="538"/>
      <c r="F102" s="538"/>
      <c r="G102" s="538"/>
      <c r="H102" s="538"/>
      <c r="I102" s="538"/>
    </row>
    <row r="103" customFormat="false" ht="15" hidden="false" customHeight="false" outlineLevel="0" collapsed="false">
      <c r="A103" s="264"/>
      <c r="B103" s="498" t="s">
        <v>14</v>
      </c>
      <c r="C103" s="522" t="s">
        <v>93</v>
      </c>
      <c r="D103" s="537"/>
      <c r="E103" s="524"/>
      <c r="F103" s="524"/>
      <c r="G103" s="524"/>
      <c r="H103" s="524"/>
      <c r="I103" s="524"/>
    </row>
    <row r="104" customFormat="false" ht="15" hidden="false" customHeight="false" outlineLevel="0" collapsed="false">
      <c r="A104" s="264"/>
      <c r="B104" s="498"/>
      <c r="C104" s="539" t="s">
        <v>359</v>
      </c>
      <c r="D104" s="540"/>
      <c r="E104" s="527"/>
      <c r="F104" s="527"/>
      <c r="G104" s="527"/>
      <c r="H104" s="527"/>
      <c r="I104" s="527"/>
    </row>
    <row r="105" customFormat="false" ht="15" hidden="false" customHeight="false" outlineLevel="0" collapsed="false">
      <c r="A105" s="264"/>
      <c r="B105" s="498"/>
      <c r="C105" s="541" t="s">
        <v>360</v>
      </c>
      <c r="D105" s="517"/>
      <c r="E105" s="528"/>
      <c r="F105" s="528"/>
      <c r="G105" s="528"/>
      <c r="H105" s="528"/>
      <c r="I105" s="528"/>
    </row>
    <row r="106" customFormat="false" ht="15" hidden="false" customHeight="false" outlineLevel="0" collapsed="false">
      <c r="A106" s="264"/>
      <c r="B106" s="498"/>
      <c r="C106" s="520"/>
      <c r="D106" s="521" t="s">
        <v>235</v>
      </c>
      <c r="E106" s="426" t="n">
        <f aca="false">IF(E20="","",IFERROR(ROUND((E104)-(E$105*E$104),2),""))</f>
        <v>0</v>
      </c>
      <c r="F106" s="426" t="n">
        <f aca="false">IF(F20="","",IFERROR(ROUND((F104)-(F$105*F$104),2),""))</f>
        <v>0</v>
      </c>
      <c r="G106" s="426" t="n">
        <f aca="false">IF(G20="","",IFERROR(ROUND((G104)-(G$105*G$104),2),""))</f>
        <v>0</v>
      </c>
      <c r="H106" s="426" t="n">
        <f aca="false">IF(H20="","",IFERROR(ROUND((H104)-(H$105*H$104),2),""))</f>
        <v>0</v>
      </c>
      <c r="I106" s="426" t="str">
        <f aca="false">IF(I20="","",IFERROR(ROUND((I104)-(I$105*I$104),2),""))</f>
        <v/>
      </c>
    </row>
    <row r="107" customFormat="false" ht="15" hidden="false" customHeight="false" outlineLevel="0" collapsed="false">
      <c r="A107" s="264"/>
      <c r="B107" s="413" t="s">
        <v>16</v>
      </c>
      <c r="C107" s="414" t="s">
        <v>94</v>
      </c>
      <c r="D107" s="542" t="str">
        <f aca="false">IFERROR(VLOOKUP(E18,'Apoio - Posto'!A:J,14,FALSE()),"")</f>
        <v/>
      </c>
      <c r="E107" s="543" t="n">
        <f aca="false">IFERROR(VLOOKUP(E$18,'Apoio - Posto'!$A:$AA,18,FALSE()),"")</f>
        <v>18.5</v>
      </c>
      <c r="F107" s="543" t="n">
        <f aca="false">IFERROR(VLOOKUP(F$18,'Apoio - Posto'!$A:$AA,18,FALSE()),"")</f>
        <v>18.5</v>
      </c>
      <c r="G107" s="543" t="n">
        <f aca="false">IFERROR(VLOOKUP(G$18,'Apoio - Posto'!$A:$AA,18,FALSE()),"")</f>
        <v>18.5</v>
      </c>
      <c r="H107" s="543" t="n">
        <f aca="false">IFERROR(VLOOKUP(H$18,'Apoio - Posto'!$A:$AA,18,FALSE()),"")</f>
        <v>18.5</v>
      </c>
      <c r="I107" s="543" t="str">
        <f aca="false">IFERROR(VLOOKUP(I$18,'Apoio - Posto'!$A:$AA,18,FALSE()),"")</f>
        <v/>
      </c>
    </row>
    <row r="108" customFormat="false" ht="15" hidden="false" customHeight="false" outlineLevel="0" collapsed="false">
      <c r="A108" s="264"/>
      <c r="B108" s="498" t="s">
        <v>18</v>
      </c>
      <c r="C108" s="522" t="s">
        <v>95</v>
      </c>
      <c r="D108" s="537"/>
      <c r="E108" s="454"/>
      <c r="F108" s="454"/>
      <c r="G108" s="454"/>
      <c r="H108" s="454"/>
      <c r="I108" s="454"/>
    </row>
    <row r="109" customFormat="false" ht="15" hidden="false" customHeight="false" outlineLevel="0" collapsed="false">
      <c r="A109" s="264"/>
      <c r="B109" s="498"/>
      <c r="C109" s="525" t="s">
        <v>361</v>
      </c>
      <c r="D109" s="540"/>
      <c r="E109" s="544"/>
      <c r="F109" s="544"/>
      <c r="G109" s="544"/>
      <c r="H109" s="544"/>
      <c r="I109" s="544"/>
    </row>
    <row r="110" customFormat="false" ht="15" hidden="false" customHeight="false" outlineLevel="0" collapsed="false">
      <c r="A110" s="264"/>
      <c r="B110" s="498"/>
      <c r="C110" s="465" t="s">
        <v>262</v>
      </c>
      <c r="D110" s="517"/>
      <c r="E110" s="545"/>
      <c r="F110" s="545"/>
      <c r="G110" s="545"/>
      <c r="H110" s="545"/>
      <c r="I110" s="545"/>
    </row>
    <row r="111" customFormat="false" ht="15" hidden="false" customHeight="false" outlineLevel="0" collapsed="false">
      <c r="A111" s="264"/>
      <c r="B111" s="498"/>
      <c r="C111" s="437"/>
      <c r="D111" s="546" t="s">
        <v>235</v>
      </c>
      <c r="E111" s="547" t="n">
        <f aca="false">IF(E18="","",E109*(1-E110))</f>
        <v>0</v>
      </c>
      <c r="F111" s="547" t="n">
        <f aca="false">IF(F18="","",F109*(1-F110))</f>
        <v>0</v>
      </c>
      <c r="G111" s="547" t="n">
        <f aca="false">IF(G18="","",G109*(1-G110))</f>
        <v>0</v>
      </c>
      <c r="H111" s="547" t="n">
        <f aca="false">IF(H18="","",H109*(1-H110))</f>
        <v>0</v>
      </c>
      <c r="I111" s="547" t="str">
        <f aca="false">IF(I18="","",I109*(1-I110))</f>
        <v/>
      </c>
    </row>
    <row r="112" s="260" customFormat="true" ht="15" hidden="false" customHeight="false" outlineLevel="0" collapsed="false">
      <c r="A112" s="495"/>
      <c r="B112" s="548"/>
      <c r="C112" s="549" t="s">
        <v>267</v>
      </c>
      <c r="D112" s="550"/>
      <c r="E112" s="551" t="n">
        <f aca="false">IF(E20="","",SUM(E91,E96,E100,E101,E102,E106,E107,E111))</f>
        <v>645.56</v>
      </c>
      <c r="F112" s="551" t="n">
        <f aca="false">IF(F20="","",SUM(F91,F96,F100,F101,F102,F106,F107,F111))</f>
        <v>645.56</v>
      </c>
      <c r="G112" s="551" t="n">
        <f aca="false">IF(G20="","",SUM(G91,G96,G100,G101,G102,G106,G107,G111))</f>
        <v>622.32</v>
      </c>
      <c r="H112" s="551" t="n">
        <f aca="false">IF(H20="","",SUM(H91,H96,H100,H101,H102,H106,H107,H111))</f>
        <v>622.32</v>
      </c>
      <c r="I112" s="551" t="str">
        <f aca="false">IF(I20="","",SUM(I91,I96,I100,I101,I102,I106,I107,I111))</f>
        <v/>
      </c>
      <c r="J112" s="481"/>
      <c r="K112" s="481"/>
      <c r="L112" s="481"/>
      <c r="M112" s="481"/>
      <c r="N112" s="481"/>
      <c r="O112" s="481"/>
      <c r="P112" s="481"/>
      <c r="Q112" s="481"/>
      <c r="R112" s="481"/>
      <c r="S112" s="481"/>
      <c r="T112" s="481"/>
      <c r="U112" s="481"/>
      <c r="V112" s="481"/>
      <c r="W112" s="481"/>
      <c r="X112" s="481"/>
      <c r="Y112" s="481"/>
      <c r="Z112" s="481"/>
      <c r="AA112" s="481"/>
      <c r="AB112" s="481"/>
      <c r="AC112" s="481"/>
      <c r="AD112" s="481"/>
      <c r="AE112" s="481"/>
      <c r="AF112" s="481"/>
      <c r="AG112" s="481"/>
      <c r="AH112" s="481"/>
      <c r="AI112" s="481"/>
      <c r="AJ112" s="481"/>
      <c r="AK112" s="481"/>
      <c r="AL112" s="481"/>
      <c r="AM112" s="481"/>
      <c r="AN112" s="481"/>
      <c r="AO112" s="481"/>
      <c r="AP112" s="481"/>
      <c r="AQ112" s="481"/>
      <c r="AR112" s="481"/>
      <c r="AS112" s="481"/>
      <c r="AT112" s="481"/>
      <c r="AU112" s="481"/>
      <c r="AV112" s="481"/>
      <c r="AW112" s="481"/>
      <c r="AX112" s="481"/>
      <c r="AY112" s="481"/>
      <c r="AZ112" s="481"/>
    </row>
    <row r="113" customFormat="false" ht="3.75" hidden="false" customHeight="true" outlineLevel="0" collapsed="false">
      <c r="J113" s="367"/>
      <c r="K113" s="367"/>
      <c r="L113" s="367"/>
      <c r="M113" s="367"/>
      <c r="N113" s="367"/>
      <c r="O113" s="367"/>
      <c r="P113" s="367"/>
      <c r="Q113" s="367"/>
      <c r="R113" s="367"/>
      <c r="S113" s="367"/>
      <c r="T113" s="367"/>
      <c r="U113" s="367"/>
      <c r="V113" s="367"/>
      <c r="W113" s="367"/>
      <c r="X113" s="367"/>
      <c r="Y113" s="367"/>
      <c r="Z113" s="367"/>
      <c r="AA113" s="367"/>
      <c r="AB113" s="367"/>
      <c r="AC113" s="367"/>
      <c r="AD113" s="367"/>
      <c r="AE113" s="367"/>
      <c r="AF113" s="367"/>
      <c r="AG113" s="367"/>
      <c r="AH113" s="367"/>
      <c r="AI113" s="367"/>
      <c r="AJ113" s="367"/>
      <c r="AK113" s="367"/>
      <c r="AL113" s="367"/>
      <c r="AM113" s="367"/>
      <c r="AN113" s="367"/>
      <c r="AO113" s="367"/>
      <c r="AP113" s="367"/>
      <c r="AQ113" s="367"/>
      <c r="AR113" s="367"/>
      <c r="AS113" s="367"/>
      <c r="AT113" s="367"/>
      <c r="AU113" s="367"/>
      <c r="AV113" s="367"/>
      <c r="AW113" s="367"/>
      <c r="AX113" s="367"/>
      <c r="AY113" s="367"/>
      <c r="AZ113" s="367"/>
    </row>
    <row r="114" s="260" customFormat="true" ht="15" hidden="false" customHeight="false" outlineLevel="0" collapsed="false">
      <c r="A114" s="258"/>
      <c r="B114" s="476"/>
      <c r="C114" s="370" t="s">
        <v>274</v>
      </c>
      <c r="D114" s="477"/>
      <c r="E114" s="478" t="n">
        <f aca="false">IF(E20="","",IFERROR(SUM(E112,E83,E69),""))</f>
        <v>645.56</v>
      </c>
      <c r="F114" s="479" t="n">
        <f aca="false">IF(F20="","",IFERROR(SUM(F112,F83,F69),""))</f>
        <v>645.56</v>
      </c>
      <c r="G114" s="479" t="n">
        <f aca="false">IF(G20="","",IFERROR(SUM(G112,G83,G69),""))</f>
        <v>622.32</v>
      </c>
      <c r="H114" s="480" t="n">
        <f aca="false">IF(H20="","",IFERROR(SUM(H112,H83,H69),""))</f>
        <v>622.32</v>
      </c>
      <c r="I114" s="480" t="str">
        <f aca="false">IF(I20="","",IFERROR(SUM(I112,I83,I69),""))</f>
        <v/>
      </c>
      <c r="J114" s="481"/>
      <c r="K114" s="481"/>
      <c r="L114" s="481"/>
      <c r="M114" s="481"/>
      <c r="N114" s="481"/>
      <c r="O114" s="481"/>
      <c r="P114" s="481"/>
      <c r="Q114" s="481"/>
      <c r="R114" s="481"/>
      <c r="S114" s="481"/>
      <c r="T114" s="481"/>
      <c r="U114" s="481"/>
      <c r="V114" s="481"/>
      <c r="W114" s="481"/>
      <c r="X114" s="481"/>
      <c r="Y114" s="481"/>
      <c r="Z114" s="481"/>
      <c r="AA114" s="481"/>
      <c r="AB114" s="481"/>
      <c r="AC114" s="481"/>
      <c r="AD114" s="481"/>
      <c r="AE114" s="481"/>
      <c r="AF114" s="481"/>
      <c r="AG114" s="481"/>
      <c r="AH114" s="481"/>
      <c r="AI114" s="481"/>
      <c r="AJ114" s="481"/>
      <c r="AK114" s="481"/>
      <c r="AL114" s="481"/>
      <c r="AM114" s="481"/>
      <c r="AN114" s="481"/>
      <c r="AO114" s="481"/>
      <c r="AP114" s="481"/>
      <c r="AQ114" s="481"/>
      <c r="AR114" s="481"/>
      <c r="AS114" s="481"/>
      <c r="AT114" s="481"/>
      <c r="AU114" s="481"/>
      <c r="AV114" s="481"/>
      <c r="AW114" s="481"/>
      <c r="AX114" s="481"/>
      <c r="AY114" s="481"/>
      <c r="AZ114" s="481"/>
    </row>
    <row r="115" s="142" customFormat="true" ht="15" hidden="false" customHeight="false" outlineLevel="0" collapsed="false">
      <c r="B115" s="552"/>
      <c r="C115" s="552"/>
      <c r="D115" s="552"/>
      <c r="E115" s="553"/>
      <c r="F115" s="553"/>
      <c r="G115" s="553"/>
      <c r="H115" s="553"/>
      <c r="I115" s="553"/>
      <c r="J115" s="485"/>
      <c r="K115" s="485"/>
      <c r="L115" s="485"/>
      <c r="M115" s="485"/>
      <c r="N115" s="485"/>
      <c r="O115" s="485"/>
      <c r="P115" s="485"/>
      <c r="Q115" s="485"/>
      <c r="R115" s="485"/>
      <c r="S115" s="485"/>
      <c r="T115" s="485"/>
      <c r="U115" s="485"/>
      <c r="V115" s="485"/>
      <c r="W115" s="485"/>
      <c r="X115" s="485"/>
      <c r="Y115" s="485"/>
      <c r="Z115" s="485"/>
      <c r="AA115" s="485"/>
      <c r="AB115" s="485"/>
      <c r="AC115" s="485"/>
      <c r="AD115" s="485"/>
      <c r="AE115" s="485"/>
      <c r="AF115" s="485"/>
      <c r="AG115" s="485"/>
      <c r="AH115" s="485"/>
      <c r="AI115" s="485"/>
      <c r="AJ115" s="485"/>
      <c r="AK115" s="485"/>
      <c r="AL115" s="485"/>
      <c r="AM115" s="485"/>
      <c r="AN115" s="485"/>
      <c r="AO115" s="485"/>
      <c r="AP115" s="485"/>
      <c r="AQ115" s="485"/>
      <c r="AR115" s="485"/>
      <c r="AS115" s="485"/>
      <c r="AT115" s="485"/>
      <c r="AU115" s="485"/>
      <c r="AV115" s="485"/>
      <c r="AW115" s="485"/>
      <c r="AX115" s="485"/>
      <c r="AY115" s="485"/>
      <c r="AZ115" s="485"/>
    </row>
    <row r="116" s="142" customFormat="true" ht="15" hidden="false" customHeight="false" outlineLevel="0" collapsed="false">
      <c r="A116" s="264"/>
      <c r="B116" s="4"/>
      <c r="C116" s="370" t="s">
        <v>96</v>
      </c>
      <c r="D116" s="411"/>
      <c r="E116" s="412"/>
      <c r="F116" s="412"/>
      <c r="G116" s="412"/>
      <c r="H116" s="412"/>
      <c r="I116" s="412"/>
      <c r="J116" s="485"/>
      <c r="K116" s="485"/>
      <c r="L116" s="485"/>
      <c r="M116" s="485"/>
      <c r="N116" s="485"/>
      <c r="O116" s="485"/>
      <c r="P116" s="485"/>
      <c r="Q116" s="485"/>
      <c r="R116" s="485"/>
      <c r="S116" s="485"/>
      <c r="T116" s="485"/>
      <c r="U116" s="485"/>
      <c r="V116" s="485"/>
      <c r="W116" s="485"/>
      <c r="X116" s="485"/>
      <c r="Y116" s="485"/>
      <c r="Z116" s="485"/>
      <c r="AA116" s="485"/>
      <c r="AB116" s="485"/>
      <c r="AC116" s="485"/>
      <c r="AD116" s="485"/>
      <c r="AE116" s="485"/>
      <c r="AF116" s="485"/>
      <c r="AG116" s="485"/>
      <c r="AH116" s="485"/>
      <c r="AI116" s="485"/>
      <c r="AJ116" s="485"/>
      <c r="AK116" s="485"/>
      <c r="AL116" s="485"/>
      <c r="AM116" s="485"/>
      <c r="AN116" s="485"/>
      <c r="AO116" s="485"/>
      <c r="AP116" s="485"/>
      <c r="AQ116" s="485"/>
      <c r="AR116" s="485"/>
      <c r="AS116" s="485"/>
      <c r="AT116" s="485"/>
      <c r="AU116" s="485"/>
      <c r="AV116" s="485"/>
      <c r="AW116" s="485"/>
      <c r="AX116" s="485"/>
      <c r="AY116" s="485"/>
      <c r="AZ116" s="485"/>
    </row>
    <row r="117" s="327" customFormat="true" ht="15" hidden="false" customHeight="false" outlineLevel="0" collapsed="false">
      <c r="A117" s="554"/>
      <c r="B117" s="490" t="s">
        <v>4</v>
      </c>
      <c r="C117" s="450" t="s">
        <v>104</v>
      </c>
      <c r="D117" s="555" t="e">
        <f aca="false">INDEX(#REF!,MATCH(C117,#REF!,0))</f>
        <v>#VALUE!</v>
      </c>
      <c r="E117" s="492" t="str">
        <f aca="false">IFERROR(ROUND($D117*E$61,2),"")</f>
        <v/>
      </c>
      <c r="F117" s="416" t="str">
        <f aca="false">IFERROR(ROUND($D117*F$61,2),"")</f>
        <v/>
      </c>
      <c r="G117" s="416" t="str">
        <f aca="false">IFERROR(ROUND($D117*G$61,2),"")</f>
        <v/>
      </c>
      <c r="H117" s="493" t="str">
        <f aca="false">IFERROR(ROUND($D117*H$61,2),"")</f>
        <v/>
      </c>
      <c r="I117" s="493" t="str">
        <f aca="false">IFERROR(ROUND($D117*I$61,2),"")</f>
        <v/>
      </c>
      <c r="J117" s="556"/>
      <c r="K117" s="556"/>
      <c r="L117" s="556"/>
      <c r="M117" s="556"/>
      <c r="N117" s="556"/>
      <c r="O117" s="556"/>
      <c r="P117" s="556"/>
      <c r="Q117" s="556"/>
      <c r="R117" s="556"/>
      <c r="S117" s="556"/>
      <c r="T117" s="556"/>
      <c r="U117" s="556"/>
      <c r="V117" s="556"/>
      <c r="W117" s="556"/>
      <c r="X117" s="556"/>
      <c r="Y117" s="556"/>
      <c r="Z117" s="556"/>
      <c r="AA117" s="556"/>
      <c r="AB117" s="556"/>
      <c r="AC117" s="556"/>
      <c r="AD117" s="556"/>
      <c r="AE117" s="556"/>
      <c r="AF117" s="556"/>
      <c r="AG117" s="556"/>
      <c r="AH117" s="556"/>
      <c r="AI117" s="556"/>
      <c r="AJ117" s="556"/>
      <c r="AK117" s="556"/>
      <c r="AL117" s="556"/>
      <c r="AM117" s="556"/>
      <c r="AN117" s="556"/>
      <c r="AO117" s="556"/>
      <c r="AP117" s="556"/>
      <c r="AQ117" s="556"/>
      <c r="AR117" s="556"/>
      <c r="AS117" s="556"/>
      <c r="AT117" s="556"/>
      <c r="AU117" s="556"/>
      <c r="AV117" s="556"/>
      <c r="AW117" s="556"/>
      <c r="AX117" s="556"/>
      <c r="AY117" s="556"/>
      <c r="AZ117" s="556"/>
    </row>
    <row r="118" s="327" customFormat="true" ht="15" hidden="false" customHeight="false" outlineLevel="0" collapsed="false">
      <c r="A118" s="554"/>
      <c r="B118" s="490" t="s">
        <v>6</v>
      </c>
      <c r="C118" s="450" t="s">
        <v>108</v>
      </c>
      <c r="D118" s="555" t="e">
        <f aca="false">INDEX(#REF!,MATCH(C118,#REF!,0))</f>
        <v>#VALUE!</v>
      </c>
      <c r="E118" s="492" t="str">
        <f aca="false">IFERROR(ROUND($D118*E$61,2),"")</f>
        <v/>
      </c>
      <c r="F118" s="416" t="str">
        <f aca="false">IFERROR(ROUND($D118*F$61,2),"")</f>
        <v/>
      </c>
      <c r="G118" s="416" t="str">
        <f aca="false">IFERROR(ROUND($D118*G$61,2),"")</f>
        <v/>
      </c>
      <c r="H118" s="493" t="str">
        <f aca="false">IFERROR(ROUND($D118*H$61,2),"")</f>
        <v/>
      </c>
      <c r="I118" s="493" t="str">
        <f aca="false">IFERROR(ROUND($D118*I$61,2),"")</f>
        <v/>
      </c>
      <c r="J118" s="556"/>
      <c r="K118" s="556"/>
      <c r="L118" s="556"/>
      <c r="M118" s="556"/>
      <c r="N118" s="556"/>
      <c r="O118" s="556"/>
      <c r="P118" s="556"/>
      <c r="Q118" s="556"/>
      <c r="R118" s="556"/>
      <c r="S118" s="556"/>
      <c r="T118" s="556"/>
      <c r="U118" s="556"/>
      <c r="V118" s="556"/>
      <c r="W118" s="556"/>
      <c r="X118" s="556"/>
      <c r="Y118" s="556"/>
      <c r="Z118" s="556"/>
      <c r="AA118" s="556"/>
      <c r="AB118" s="556"/>
      <c r="AC118" s="556"/>
      <c r="AD118" s="556"/>
      <c r="AE118" s="556"/>
      <c r="AF118" s="556"/>
      <c r="AG118" s="556"/>
      <c r="AH118" s="556"/>
      <c r="AI118" s="556"/>
      <c r="AJ118" s="556"/>
      <c r="AK118" s="556"/>
      <c r="AL118" s="556"/>
      <c r="AM118" s="556"/>
      <c r="AN118" s="556"/>
      <c r="AO118" s="556"/>
      <c r="AP118" s="556"/>
      <c r="AQ118" s="556"/>
      <c r="AR118" s="556"/>
      <c r="AS118" s="556"/>
      <c r="AT118" s="556"/>
      <c r="AU118" s="556"/>
      <c r="AV118" s="556"/>
      <c r="AW118" s="556"/>
      <c r="AX118" s="556"/>
      <c r="AY118" s="556"/>
      <c r="AZ118" s="556"/>
    </row>
    <row r="119" s="327" customFormat="true" ht="15" hidden="false" customHeight="false" outlineLevel="0" collapsed="false">
      <c r="A119" s="554"/>
      <c r="B119" s="490" t="s">
        <v>8</v>
      </c>
      <c r="C119" s="450" t="s">
        <v>111</v>
      </c>
      <c r="D119" s="555" t="e">
        <f aca="false">INDEX(#REF!,MATCH(C119,#REF!,0))</f>
        <v>#VALUE!</v>
      </c>
      <c r="E119" s="492" t="str">
        <f aca="false">IFERROR(ROUND($D119*E$61,2),"")</f>
        <v/>
      </c>
      <c r="F119" s="416" t="str">
        <f aca="false">IFERROR(ROUND($D119*F$61,2),"")</f>
        <v/>
      </c>
      <c r="G119" s="416" t="str">
        <f aca="false">IFERROR(ROUND($D119*G$61,2),"")</f>
        <v/>
      </c>
      <c r="H119" s="493" t="str">
        <f aca="false">IFERROR(ROUND($D119*H$61,2),"")</f>
        <v/>
      </c>
      <c r="I119" s="493" t="str">
        <f aca="false">IFERROR(ROUND($D119*I$61,2),"")</f>
        <v/>
      </c>
      <c r="J119" s="556"/>
      <c r="K119" s="556"/>
      <c r="L119" s="556"/>
      <c r="M119" s="556"/>
      <c r="N119" s="556"/>
      <c r="O119" s="556"/>
      <c r="P119" s="556"/>
      <c r="Q119" s="556"/>
      <c r="R119" s="556"/>
      <c r="S119" s="556"/>
      <c r="T119" s="556"/>
      <c r="U119" s="556"/>
      <c r="V119" s="556"/>
      <c r="W119" s="556"/>
      <c r="X119" s="556"/>
      <c r="Y119" s="556"/>
      <c r="Z119" s="556"/>
      <c r="AA119" s="556"/>
      <c r="AB119" s="556"/>
      <c r="AC119" s="556"/>
      <c r="AD119" s="556"/>
      <c r="AE119" s="556"/>
      <c r="AF119" s="556"/>
      <c r="AG119" s="556"/>
      <c r="AH119" s="556"/>
      <c r="AI119" s="556"/>
      <c r="AJ119" s="556"/>
      <c r="AK119" s="556"/>
      <c r="AL119" s="556"/>
      <c r="AM119" s="556"/>
      <c r="AN119" s="556"/>
      <c r="AO119" s="556"/>
      <c r="AP119" s="556"/>
      <c r="AQ119" s="556"/>
      <c r="AR119" s="556"/>
      <c r="AS119" s="556"/>
      <c r="AT119" s="556"/>
      <c r="AU119" s="556"/>
      <c r="AV119" s="556"/>
      <c r="AW119" s="556"/>
      <c r="AX119" s="556"/>
      <c r="AY119" s="556"/>
      <c r="AZ119" s="556"/>
    </row>
    <row r="120" s="327" customFormat="true" ht="15" hidden="false" customHeight="false" outlineLevel="0" collapsed="false">
      <c r="A120" s="554"/>
      <c r="B120" s="490" t="s">
        <v>10</v>
      </c>
      <c r="C120" s="450" t="s">
        <v>115</v>
      </c>
      <c r="D120" s="555" t="e">
        <f aca="false">INDEX(#REF!,MATCH(C120,#REF!,0))</f>
        <v>#VALUE!</v>
      </c>
      <c r="E120" s="492" t="str">
        <f aca="false">IFERROR(ROUND($D120*E$61,2),"")</f>
        <v/>
      </c>
      <c r="F120" s="416" t="str">
        <f aca="false">IFERROR(ROUND($D120*F$61,2),"")</f>
        <v/>
      </c>
      <c r="G120" s="416" t="str">
        <f aca="false">IFERROR(ROUND($D120*G$61,2),"")</f>
        <v/>
      </c>
      <c r="H120" s="493" t="str">
        <f aca="false">IFERROR(ROUND($D120*H$61,2),"")</f>
        <v/>
      </c>
      <c r="I120" s="493" t="str">
        <f aca="false">IFERROR(ROUND($D120*I$61,2),"")</f>
        <v/>
      </c>
      <c r="J120" s="556"/>
      <c r="K120" s="556"/>
      <c r="L120" s="556"/>
      <c r="M120" s="556"/>
      <c r="N120" s="556"/>
      <c r="O120" s="556"/>
      <c r="P120" s="556"/>
      <c r="Q120" s="556"/>
      <c r="R120" s="556"/>
      <c r="S120" s="556"/>
      <c r="T120" s="556"/>
      <c r="U120" s="556"/>
      <c r="V120" s="556"/>
      <c r="W120" s="556"/>
      <c r="X120" s="556"/>
      <c r="Y120" s="556"/>
      <c r="Z120" s="556"/>
      <c r="AA120" s="556"/>
      <c r="AB120" s="556"/>
      <c r="AC120" s="556"/>
      <c r="AD120" s="556"/>
      <c r="AE120" s="556"/>
      <c r="AF120" s="556"/>
      <c r="AG120" s="556"/>
      <c r="AH120" s="556"/>
      <c r="AI120" s="556"/>
      <c r="AJ120" s="556"/>
      <c r="AK120" s="556"/>
      <c r="AL120" s="556"/>
      <c r="AM120" s="556"/>
      <c r="AN120" s="556"/>
      <c r="AO120" s="556"/>
      <c r="AP120" s="556"/>
      <c r="AQ120" s="556"/>
      <c r="AR120" s="556"/>
      <c r="AS120" s="556"/>
      <c r="AT120" s="556"/>
      <c r="AU120" s="556"/>
      <c r="AV120" s="556"/>
      <c r="AW120" s="556"/>
      <c r="AX120" s="556"/>
      <c r="AY120" s="556"/>
      <c r="AZ120" s="556"/>
    </row>
    <row r="121" s="327" customFormat="true" ht="15" hidden="false" customHeight="false" outlineLevel="0" collapsed="false">
      <c r="A121" s="554"/>
      <c r="B121" s="490" t="s">
        <v>12</v>
      </c>
      <c r="C121" s="450" t="s">
        <v>119</v>
      </c>
      <c r="D121" s="555" t="e">
        <f aca="false">INDEX(#REF!,MATCH(C121,#REF!,0))</f>
        <v>#VALUE!</v>
      </c>
      <c r="E121" s="492" t="str">
        <f aca="false">IFERROR(ROUND($D121*E$61,2),"")</f>
        <v/>
      </c>
      <c r="F121" s="416" t="str">
        <f aca="false">IFERROR(ROUND($D121*F$61,2),"")</f>
        <v/>
      </c>
      <c r="G121" s="416" t="str">
        <f aca="false">IFERROR(ROUND($D121*G$61,2),"")</f>
        <v/>
      </c>
      <c r="H121" s="493" t="str">
        <f aca="false">IFERROR(ROUND($D121*H$61,2),"")</f>
        <v/>
      </c>
      <c r="I121" s="493" t="str">
        <f aca="false">IFERROR(ROUND($D121*I$61,2),"")</f>
        <v/>
      </c>
      <c r="J121" s="556"/>
      <c r="K121" s="556"/>
      <c r="L121" s="556"/>
      <c r="M121" s="556"/>
      <c r="N121" s="556"/>
      <c r="O121" s="556"/>
      <c r="P121" s="556"/>
      <c r="Q121" s="556"/>
      <c r="R121" s="556"/>
      <c r="S121" s="556"/>
      <c r="T121" s="556"/>
      <c r="U121" s="556"/>
      <c r="V121" s="556"/>
      <c r="W121" s="556"/>
      <c r="X121" s="556"/>
      <c r="Y121" s="556"/>
      <c r="Z121" s="556"/>
      <c r="AA121" s="556"/>
      <c r="AB121" s="556"/>
      <c r="AC121" s="556"/>
      <c r="AD121" s="556"/>
      <c r="AE121" s="556"/>
      <c r="AF121" s="556"/>
      <c r="AG121" s="556"/>
      <c r="AH121" s="556"/>
      <c r="AI121" s="556"/>
      <c r="AJ121" s="556"/>
      <c r="AK121" s="556"/>
      <c r="AL121" s="556"/>
      <c r="AM121" s="556"/>
      <c r="AN121" s="556"/>
      <c r="AO121" s="556"/>
      <c r="AP121" s="556"/>
      <c r="AQ121" s="556"/>
      <c r="AR121" s="556"/>
      <c r="AS121" s="556"/>
      <c r="AT121" s="556"/>
      <c r="AU121" s="556"/>
      <c r="AV121" s="556"/>
      <c r="AW121" s="556"/>
      <c r="AX121" s="556"/>
      <c r="AY121" s="556"/>
      <c r="AZ121" s="556"/>
    </row>
    <row r="122" s="327" customFormat="true" ht="15" hidden="false" customHeight="false" outlineLevel="0" collapsed="false">
      <c r="A122" s="554"/>
      <c r="B122" s="490" t="s">
        <v>14</v>
      </c>
      <c r="C122" s="450" t="s">
        <v>122</v>
      </c>
      <c r="D122" s="555" t="e">
        <f aca="false">INDEX(#REF!,MATCH(C122,#REF!,0))</f>
        <v>#VALUE!</v>
      </c>
      <c r="E122" s="492" t="str">
        <f aca="false">IFERROR(ROUND($D122*E$61,2),"")</f>
        <v/>
      </c>
      <c r="F122" s="416" t="str">
        <f aca="false">IFERROR(ROUND($D122*F$61,2),"")</f>
        <v/>
      </c>
      <c r="G122" s="416" t="str">
        <f aca="false">IFERROR(ROUND($D122*G$61,2),"")</f>
        <v/>
      </c>
      <c r="H122" s="493" t="str">
        <f aca="false">IFERROR(ROUND($D122*H$61,2),"")</f>
        <v/>
      </c>
      <c r="I122" s="493" t="str">
        <f aca="false">IFERROR(ROUND($D122*I$61,2),"")</f>
        <v/>
      </c>
      <c r="J122" s="556"/>
      <c r="K122" s="556"/>
      <c r="L122" s="556"/>
      <c r="M122" s="556"/>
      <c r="N122" s="556"/>
      <c r="O122" s="556"/>
      <c r="P122" s="556"/>
      <c r="Q122" s="556"/>
      <c r="R122" s="556"/>
      <c r="S122" s="556"/>
      <c r="T122" s="556"/>
      <c r="U122" s="556"/>
      <c r="V122" s="556"/>
      <c r="W122" s="556"/>
      <c r="X122" s="556"/>
      <c r="Y122" s="556"/>
      <c r="Z122" s="556"/>
      <c r="AA122" s="556"/>
      <c r="AB122" s="556"/>
      <c r="AC122" s="556"/>
      <c r="AD122" s="556"/>
      <c r="AE122" s="556"/>
      <c r="AF122" s="556"/>
      <c r="AG122" s="556"/>
      <c r="AH122" s="556"/>
      <c r="AI122" s="556"/>
      <c r="AJ122" s="556"/>
      <c r="AK122" s="556"/>
      <c r="AL122" s="556"/>
      <c r="AM122" s="556"/>
      <c r="AN122" s="556"/>
      <c r="AO122" s="556"/>
      <c r="AP122" s="556"/>
      <c r="AQ122" s="556"/>
      <c r="AR122" s="556"/>
      <c r="AS122" s="556"/>
      <c r="AT122" s="556"/>
      <c r="AU122" s="556"/>
      <c r="AV122" s="556"/>
      <c r="AW122" s="556"/>
      <c r="AX122" s="556"/>
      <c r="AY122" s="556"/>
      <c r="AZ122" s="556"/>
    </row>
    <row r="123" s="260" customFormat="true" ht="15" hidden="false" customHeight="false" outlineLevel="0" collapsed="false">
      <c r="A123" s="258"/>
      <c r="B123" s="476"/>
      <c r="C123" s="370" t="s">
        <v>279</v>
      </c>
      <c r="D123" s="477"/>
      <c r="E123" s="478" t="str">
        <f aca="false">IF(SUM(E117:E122)=0,"",SUM(E117:E122))</f>
        <v/>
      </c>
      <c r="F123" s="479" t="str">
        <f aca="false">IF(SUM(F117:F122)=0,"",SUM(F117:F122))</f>
        <v/>
      </c>
      <c r="G123" s="479" t="str">
        <f aca="false">IF(SUM(G117:G122)=0,"",SUM(G117:G122))</f>
        <v/>
      </c>
      <c r="H123" s="480" t="str">
        <f aca="false">IF(SUM(H117:H122)=0,"",SUM(H117:H122))</f>
        <v/>
      </c>
      <c r="I123" s="480" t="str">
        <f aca="false">IF(SUM(I117:I122)=0,"",SUM(I117:I122))</f>
        <v/>
      </c>
      <c r="J123" s="481"/>
      <c r="K123" s="481"/>
      <c r="L123" s="481"/>
      <c r="M123" s="481"/>
      <c r="N123" s="481"/>
      <c r="O123" s="481"/>
      <c r="P123" s="481"/>
      <c r="Q123" s="481"/>
      <c r="R123" s="481"/>
      <c r="S123" s="481"/>
      <c r="T123" s="481"/>
      <c r="U123" s="481"/>
      <c r="V123" s="481"/>
      <c r="W123" s="481"/>
      <c r="X123" s="481"/>
      <c r="Y123" s="481"/>
      <c r="Z123" s="481"/>
      <c r="AA123" s="481"/>
      <c r="AB123" s="481"/>
      <c r="AC123" s="481"/>
      <c r="AD123" s="481"/>
      <c r="AE123" s="481"/>
      <c r="AF123" s="481"/>
      <c r="AG123" s="481"/>
      <c r="AH123" s="481"/>
      <c r="AI123" s="481"/>
      <c r="AJ123" s="481"/>
      <c r="AK123" s="481"/>
      <c r="AL123" s="481"/>
      <c r="AM123" s="481"/>
      <c r="AN123" s="481"/>
      <c r="AO123" s="481"/>
      <c r="AP123" s="481"/>
      <c r="AQ123" s="481"/>
      <c r="AR123" s="481"/>
      <c r="AS123" s="481"/>
      <c r="AT123" s="481"/>
      <c r="AU123" s="481"/>
      <c r="AV123" s="481"/>
      <c r="AW123" s="481"/>
      <c r="AX123" s="481"/>
      <c r="AY123" s="481"/>
      <c r="AZ123" s="481"/>
    </row>
    <row r="124" s="557" customFormat="true" ht="15" hidden="false" customHeight="false" outlineLevel="0" collapsed="false">
      <c r="A124" s="263"/>
      <c r="D124" s="482"/>
      <c r="E124" s="558"/>
      <c r="F124" s="558"/>
      <c r="G124" s="558"/>
      <c r="H124" s="558"/>
      <c r="I124" s="558"/>
      <c r="J124" s="559"/>
      <c r="K124" s="559"/>
      <c r="L124" s="559"/>
      <c r="M124" s="559"/>
      <c r="N124" s="559"/>
      <c r="O124" s="559"/>
      <c r="P124" s="559"/>
      <c r="Q124" s="559"/>
      <c r="R124" s="559"/>
      <c r="S124" s="559"/>
      <c r="T124" s="559"/>
      <c r="U124" s="559"/>
      <c r="V124" s="559"/>
      <c r="W124" s="559"/>
      <c r="X124" s="559"/>
      <c r="Y124" s="559"/>
      <c r="Z124" s="559"/>
      <c r="AA124" s="559"/>
      <c r="AB124" s="559"/>
      <c r="AC124" s="559"/>
      <c r="AD124" s="559"/>
      <c r="AE124" s="559"/>
      <c r="AF124" s="559"/>
      <c r="AG124" s="559"/>
      <c r="AH124" s="559"/>
      <c r="AI124" s="559"/>
      <c r="AJ124" s="559"/>
      <c r="AK124" s="559"/>
      <c r="AL124" s="559"/>
      <c r="AM124" s="559"/>
      <c r="AN124" s="559"/>
      <c r="AO124" s="559"/>
      <c r="AP124" s="559"/>
      <c r="AQ124" s="559"/>
      <c r="AR124" s="559"/>
      <c r="AS124" s="559"/>
      <c r="AT124" s="559"/>
      <c r="AU124" s="559"/>
      <c r="AV124" s="559"/>
      <c r="AW124" s="559"/>
      <c r="AX124" s="559"/>
      <c r="AY124" s="559"/>
      <c r="AZ124" s="559"/>
    </row>
    <row r="125" s="142" customFormat="true" ht="15" hidden="false" customHeight="false" outlineLevel="0" collapsed="false">
      <c r="A125" s="264"/>
      <c r="B125" s="4"/>
      <c r="C125" s="370" t="s">
        <v>126</v>
      </c>
      <c r="D125" s="411"/>
      <c r="E125" s="412"/>
      <c r="F125" s="412"/>
      <c r="G125" s="412"/>
      <c r="H125" s="412"/>
      <c r="I125" s="412"/>
      <c r="J125" s="485"/>
      <c r="K125" s="485"/>
      <c r="L125" s="485"/>
      <c r="M125" s="485"/>
      <c r="N125" s="485"/>
      <c r="O125" s="485"/>
      <c r="P125" s="485"/>
      <c r="Q125" s="485"/>
      <c r="R125" s="485"/>
      <c r="S125" s="485"/>
      <c r="T125" s="485"/>
      <c r="U125" s="485"/>
      <c r="V125" s="485"/>
      <c r="W125" s="485"/>
      <c r="X125" s="485"/>
      <c r="Y125" s="485"/>
      <c r="Z125" s="485"/>
      <c r="AA125" s="485"/>
      <c r="AB125" s="485"/>
      <c r="AC125" s="485"/>
      <c r="AD125" s="485"/>
      <c r="AE125" s="485"/>
      <c r="AF125" s="485"/>
      <c r="AG125" s="485"/>
      <c r="AH125" s="485"/>
      <c r="AI125" s="485"/>
      <c r="AJ125" s="485"/>
      <c r="AK125" s="485"/>
      <c r="AL125" s="485"/>
      <c r="AM125" s="485"/>
      <c r="AN125" s="485"/>
      <c r="AO125" s="485"/>
      <c r="AP125" s="485"/>
      <c r="AQ125" s="485"/>
      <c r="AR125" s="485"/>
      <c r="AS125" s="485"/>
      <c r="AT125" s="485"/>
      <c r="AU125" s="485"/>
      <c r="AV125" s="485"/>
      <c r="AW125" s="485"/>
      <c r="AX125" s="485"/>
      <c r="AY125" s="485"/>
      <c r="AZ125" s="485"/>
    </row>
    <row r="126" customFormat="false" ht="3.75" hidden="false" customHeight="true" outlineLevel="0" collapsed="false"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367"/>
      <c r="U126" s="367"/>
      <c r="V126" s="367"/>
      <c r="W126" s="367"/>
      <c r="X126" s="367"/>
      <c r="Y126" s="367"/>
      <c r="Z126" s="367"/>
      <c r="AA126" s="367"/>
      <c r="AB126" s="367"/>
      <c r="AC126" s="367"/>
      <c r="AD126" s="367"/>
      <c r="AE126" s="367"/>
      <c r="AF126" s="367"/>
      <c r="AG126" s="367"/>
      <c r="AH126" s="367"/>
      <c r="AI126" s="367"/>
      <c r="AJ126" s="367"/>
      <c r="AK126" s="367"/>
      <c r="AL126" s="367"/>
      <c r="AM126" s="367"/>
      <c r="AN126" s="367"/>
      <c r="AO126" s="367"/>
      <c r="AP126" s="367"/>
      <c r="AQ126" s="367"/>
      <c r="AR126" s="367"/>
      <c r="AS126" s="367"/>
      <c r="AT126" s="367"/>
      <c r="AU126" s="367"/>
      <c r="AV126" s="367"/>
      <c r="AW126" s="367"/>
      <c r="AX126" s="367"/>
      <c r="AY126" s="367"/>
      <c r="AZ126" s="367"/>
    </row>
    <row r="127" s="142" customFormat="true" ht="30" hidden="false" customHeight="false" outlineLevel="0" collapsed="false">
      <c r="A127" s="486"/>
      <c r="B127" s="57"/>
      <c r="C127" s="560" t="s">
        <v>362</v>
      </c>
      <c r="D127" s="488"/>
      <c r="E127" s="489"/>
      <c r="F127" s="489"/>
      <c r="G127" s="489"/>
      <c r="H127" s="489"/>
      <c r="I127" s="489"/>
      <c r="J127" s="485"/>
      <c r="K127" s="485"/>
      <c r="L127" s="485"/>
      <c r="M127" s="485"/>
      <c r="N127" s="485"/>
      <c r="O127" s="485"/>
      <c r="P127" s="485"/>
      <c r="Q127" s="485"/>
      <c r="R127" s="485"/>
      <c r="S127" s="485"/>
      <c r="T127" s="485"/>
      <c r="U127" s="485"/>
      <c r="V127" s="485"/>
      <c r="W127" s="485"/>
      <c r="X127" s="485"/>
      <c r="Y127" s="485"/>
      <c r="Z127" s="485"/>
      <c r="AA127" s="485"/>
      <c r="AB127" s="485"/>
      <c r="AC127" s="485"/>
      <c r="AD127" s="485"/>
      <c r="AE127" s="485"/>
      <c r="AF127" s="485"/>
      <c r="AG127" s="485"/>
      <c r="AH127" s="485"/>
      <c r="AI127" s="485"/>
      <c r="AJ127" s="485"/>
      <c r="AK127" s="485"/>
      <c r="AL127" s="485"/>
      <c r="AM127" s="485"/>
      <c r="AN127" s="485"/>
      <c r="AO127" s="485"/>
      <c r="AP127" s="485"/>
      <c r="AQ127" s="485"/>
      <c r="AR127" s="485"/>
      <c r="AS127" s="485"/>
      <c r="AT127" s="485"/>
      <c r="AU127" s="485"/>
      <c r="AV127" s="485"/>
      <c r="AW127" s="485"/>
      <c r="AX127" s="485"/>
      <c r="AY127" s="485"/>
      <c r="AZ127" s="485"/>
    </row>
    <row r="128" s="327" customFormat="true" ht="15" hidden="false" customHeight="false" outlineLevel="0" collapsed="false">
      <c r="A128" s="561"/>
      <c r="B128" s="490" t="s">
        <v>4</v>
      </c>
      <c r="C128" s="450" t="s">
        <v>137</v>
      </c>
      <c r="D128" s="555" t="e">
        <f aca="false">INDEX(#REF!,MATCH(C128,#REF!,0))</f>
        <v>#VALUE!</v>
      </c>
      <c r="E128" s="492" t="str">
        <f aca="false">IF(E20="","",IFERROR(ROUND($D128*SUM(E$61),2),""))</f>
        <v/>
      </c>
      <c r="F128" s="416" t="str">
        <f aca="false">IF(F20="","",IFERROR(ROUND($D128*SUM(F$61),2),""))</f>
        <v/>
      </c>
      <c r="G128" s="416" t="str">
        <f aca="false">IF(G20="","",IFERROR(ROUND($D128*SUM(G$61),2),""))</f>
        <v/>
      </c>
      <c r="H128" s="493" t="str">
        <f aca="false">IF(H20="","",IFERROR(ROUND($D128*SUM(H$61),2),""))</f>
        <v/>
      </c>
      <c r="I128" s="493" t="str">
        <f aca="false">IF(I20="","",IFERROR(ROUND($D128*SUM(I$61),2),""))</f>
        <v/>
      </c>
      <c r="J128" s="556"/>
      <c r="K128" s="556"/>
      <c r="L128" s="556"/>
      <c r="M128" s="556"/>
      <c r="N128" s="556"/>
      <c r="O128" s="556"/>
      <c r="P128" s="556"/>
      <c r="Q128" s="556"/>
      <c r="R128" s="556"/>
      <c r="S128" s="556"/>
      <c r="T128" s="556"/>
      <c r="U128" s="556"/>
      <c r="V128" s="556"/>
      <c r="W128" s="556"/>
      <c r="X128" s="556"/>
      <c r="Y128" s="556"/>
      <c r="Z128" s="556"/>
      <c r="AA128" s="556"/>
      <c r="AB128" s="556"/>
      <c r="AC128" s="556"/>
      <c r="AD128" s="556"/>
      <c r="AE128" s="556"/>
      <c r="AF128" s="556"/>
      <c r="AG128" s="556"/>
      <c r="AH128" s="556"/>
      <c r="AI128" s="556"/>
      <c r="AJ128" s="556"/>
      <c r="AK128" s="556"/>
      <c r="AL128" s="556"/>
      <c r="AM128" s="556"/>
      <c r="AN128" s="556"/>
      <c r="AO128" s="556"/>
      <c r="AP128" s="556"/>
      <c r="AQ128" s="556"/>
      <c r="AR128" s="556"/>
      <c r="AS128" s="556"/>
      <c r="AT128" s="556"/>
      <c r="AU128" s="556"/>
      <c r="AV128" s="556"/>
      <c r="AW128" s="556"/>
      <c r="AX128" s="556"/>
      <c r="AY128" s="556"/>
      <c r="AZ128" s="556"/>
    </row>
    <row r="129" s="327" customFormat="true" ht="15" hidden="false" customHeight="false" outlineLevel="0" collapsed="false">
      <c r="A129" s="561"/>
      <c r="B129" s="490" t="s">
        <v>6</v>
      </c>
      <c r="C129" s="450" t="s">
        <v>141</v>
      </c>
      <c r="D129" s="555" t="e">
        <f aca="false">INDEX(#REF!,MATCH(C129,#REF!,0))</f>
        <v>#VALUE!</v>
      </c>
      <c r="E129" s="492" t="str">
        <f aca="false">IFERROR(ROUND($D129*(E61+E66+E67),2),"")</f>
        <v/>
      </c>
      <c r="F129" s="416" t="str">
        <f aca="false">IFERROR(ROUND($D129*(F61+F66+F67),2),"")</f>
        <v/>
      </c>
      <c r="G129" s="416" t="str">
        <f aca="false">IFERROR(ROUND($D129*(G61+G66+G67),2),"")</f>
        <v/>
      </c>
      <c r="H129" s="493" t="str">
        <f aca="false">IFERROR(ROUND($D129*(H61+H66+H67),2),"")</f>
        <v/>
      </c>
      <c r="I129" s="493" t="str">
        <f aca="false">IFERROR(ROUND($D129*(I61+I66+I67),2),"")</f>
        <v/>
      </c>
      <c r="J129" s="556"/>
      <c r="K129" s="556"/>
      <c r="L129" s="556"/>
      <c r="M129" s="556"/>
      <c r="N129" s="556"/>
      <c r="O129" s="556"/>
      <c r="P129" s="556"/>
      <c r="Q129" s="556"/>
      <c r="R129" s="556"/>
      <c r="S129" s="556"/>
      <c r="T129" s="556"/>
      <c r="U129" s="556"/>
      <c r="V129" s="556"/>
      <c r="W129" s="556"/>
      <c r="X129" s="556"/>
      <c r="Y129" s="556"/>
      <c r="Z129" s="556"/>
      <c r="AA129" s="556"/>
      <c r="AB129" s="556"/>
      <c r="AC129" s="556"/>
      <c r="AD129" s="556"/>
      <c r="AE129" s="556"/>
      <c r="AF129" s="556"/>
      <c r="AG129" s="556"/>
      <c r="AH129" s="556"/>
      <c r="AI129" s="556"/>
      <c r="AJ129" s="556"/>
      <c r="AK129" s="556"/>
      <c r="AL129" s="556"/>
      <c r="AM129" s="556"/>
      <c r="AN129" s="556"/>
      <c r="AO129" s="556"/>
      <c r="AP129" s="556"/>
      <c r="AQ129" s="556"/>
      <c r="AR129" s="556"/>
      <c r="AS129" s="556"/>
      <c r="AT129" s="556"/>
      <c r="AU129" s="556"/>
      <c r="AV129" s="556"/>
      <c r="AW129" s="556"/>
      <c r="AX129" s="556"/>
      <c r="AY129" s="556"/>
      <c r="AZ129" s="556"/>
    </row>
    <row r="130" s="327" customFormat="true" ht="15" hidden="false" customHeight="false" outlineLevel="0" collapsed="false">
      <c r="A130" s="561"/>
      <c r="B130" s="490" t="s">
        <v>8</v>
      </c>
      <c r="C130" s="450" t="s">
        <v>145</v>
      </c>
      <c r="D130" s="555" t="e">
        <f aca="false">INDEX(#REF!,MATCH(C130,#REF!,0))</f>
        <v>#VALUE!</v>
      </c>
      <c r="E130" s="492" t="str">
        <f aca="false">IFERROR(ROUND($D130*(E61+E66+E67),2),"")</f>
        <v/>
      </c>
      <c r="F130" s="416" t="str">
        <f aca="false">IFERROR(ROUND($D130*(F61+F66+F67),2),"")</f>
        <v/>
      </c>
      <c r="G130" s="416" t="str">
        <f aca="false">IFERROR(ROUND($D130*(G61+G66+G67),2),"")</f>
        <v/>
      </c>
      <c r="H130" s="493" t="str">
        <f aca="false">IFERROR(ROUND($D130*(H61+H66+H67),2),"")</f>
        <v/>
      </c>
      <c r="I130" s="493" t="str">
        <f aca="false">IFERROR(ROUND($D130*(I61+I66+I67),2),"")</f>
        <v/>
      </c>
      <c r="J130" s="556"/>
      <c r="K130" s="556"/>
      <c r="L130" s="556"/>
      <c r="M130" s="556"/>
      <c r="N130" s="556"/>
      <c r="O130" s="556"/>
      <c r="P130" s="556"/>
      <c r="Q130" s="556"/>
      <c r="R130" s="556"/>
      <c r="S130" s="556"/>
      <c r="T130" s="556"/>
      <c r="U130" s="556"/>
      <c r="V130" s="556"/>
      <c r="W130" s="556"/>
      <c r="X130" s="556"/>
      <c r="Y130" s="556"/>
      <c r="Z130" s="556"/>
      <c r="AA130" s="556"/>
      <c r="AB130" s="556"/>
      <c r="AC130" s="556"/>
      <c r="AD130" s="556"/>
      <c r="AE130" s="556"/>
      <c r="AF130" s="556"/>
      <c r="AG130" s="556"/>
      <c r="AH130" s="556"/>
      <c r="AI130" s="556"/>
      <c r="AJ130" s="556"/>
      <c r="AK130" s="556"/>
      <c r="AL130" s="556"/>
      <c r="AM130" s="556"/>
      <c r="AN130" s="556"/>
      <c r="AO130" s="556"/>
      <c r="AP130" s="556"/>
      <c r="AQ130" s="556"/>
      <c r="AR130" s="556"/>
      <c r="AS130" s="556"/>
      <c r="AT130" s="556"/>
      <c r="AU130" s="556"/>
      <c r="AV130" s="556"/>
      <c r="AW130" s="556"/>
      <c r="AX130" s="556"/>
      <c r="AY130" s="556"/>
      <c r="AZ130" s="556"/>
    </row>
    <row r="131" s="327" customFormat="true" ht="15" hidden="false" customHeight="false" outlineLevel="0" collapsed="false">
      <c r="A131" s="561"/>
      <c r="B131" s="490" t="s">
        <v>10</v>
      </c>
      <c r="C131" s="450" t="s">
        <v>149</v>
      </c>
      <c r="D131" s="555" t="e">
        <f aca="false">INDEX(#REF!,MATCH(C131,#REF!,0))</f>
        <v>#VALUE!</v>
      </c>
      <c r="E131" s="492" t="str">
        <f aca="false">IFERROR(ROUND($D131*(E61+E66+E67),2),"")</f>
        <v/>
      </c>
      <c r="F131" s="416" t="str">
        <f aca="false">IFERROR(ROUND($D131*(F61+F66+F67),2),"")</f>
        <v/>
      </c>
      <c r="G131" s="416" t="str">
        <f aca="false">IFERROR(ROUND($D131*(G61+G66+G67),2),"")</f>
        <v/>
      </c>
      <c r="H131" s="493" t="str">
        <f aca="false">IFERROR(ROUND($D131*(H61+H66+H67),2),"")</f>
        <v/>
      </c>
      <c r="I131" s="493" t="str">
        <f aca="false">IFERROR(ROUND($D131*(I61+I66+I67),2),"")</f>
        <v/>
      </c>
      <c r="J131" s="556"/>
      <c r="K131" s="556"/>
      <c r="L131" s="556"/>
      <c r="M131" s="556"/>
      <c r="N131" s="556"/>
      <c r="O131" s="556"/>
      <c r="P131" s="556"/>
      <c r="Q131" s="556"/>
      <c r="R131" s="556"/>
      <c r="S131" s="556"/>
      <c r="T131" s="556"/>
      <c r="U131" s="556"/>
      <c r="V131" s="556"/>
      <c r="W131" s="556"/>
      <c r="X131" s="556"/>
      <c r="Y131" s="556"/>
      <c r="Z131" s="556"/>
      <c r="AA131" s="556"/>
      <c r="AB131" s="556"/>
      <c r="AC131" s="556"/>
      <c r="AD131" s="556"/>
      <c r="AE131" s="556"/>
      <c r="AF131" s="556"/>
      <c r="AG131" s="556"/>
      <c r="AH131" s="556"/>
      <c r="AI131" s="556"/>
      <c r="AJ131" s="556"/>
      <c r="AK131" s="556"/>
      <c r="AL131" s="556"/>
      <c r="AM131" s="556"/>
      <c r="AN131" s="556"/>
      <c r="AO131" s="556"/>
      <c r="AP131" s="556"/>
      <c r="AQ131" s="556"/>
      <c r="AR131" s="556"/>
      <c r="AS131" s="556"/>
      <c r="AT131" s="556"/>
      <c r="AU131" s="556"/>
      <c r="AV131" s="556"/>
      <c r="AW131" s="556"/>
      <c r="AX131" s="556"/>
      <c r="AY131" s="556"/>
      <c r="AZ131" s="556"/>
    </row>
    <row r="132" s="327" customFormat="true" ht="15" hidden="false" customHeight="false" outlineLevel="0" collapsed="false">
      <c r="A132" s="561"/>
      <c r="B132" s="490" t="s">
        <v>12</v>
      </c>
      <c r="C132" s="450" t="s">
        <v>153</v>
      </c>
      <c r="D132" s="555" t="e">
        <f aca="false">INDEX(#REF!,MATCH(C132,#REF!,0))</f>
        <v>#VALUE!</v>
      </c>
      <c r="E132" s="492" t="str">
        <f aca="false">IFERROR(ROUND($D132*(E61+E66+E67),2),"")</f>
        <v/>
      </c>
      <c r="F132" s="416" t="str">
        <f aca="false">IFERROR(ROUND($D132*(F61+F66+F67),2),"")</f>
        <v/>
      </c>
      <c r="G132" s="416" t="str">
        <f aca="false">IFERROR(ROUND($D132*(G61+G66+G67),2),"")</f>
        <v/>
      </c>
      <c r="H132" s="493" t="str">
        <f aca="false">IFERROR(ROUND($D132*(H61+H66+H67),2),"")</f>
        <v/>
      </c>
      <c r="I132" s="493" t="str">
        <f aca="false">IFERROR(ROUND($D132*(I61+I66+I67),2),"")</f>
        <v/>
      </c>
      <c r="J132" s="556"/>
      <c r="K132" s="556"/>
      <c r="L132" s="556"/>
      <c r="M132" s="556"/>
      <c r="N132" s="556"/>
      <c r="O132" s="556"/>
      <c r="P132" s="556"/>
      <c r="Q132" s="556"/>
      <c r="R132" s="556"/>
      <c r="S132" s="556"/>
      <c r="T132" s="556"/>
      <c r="U132" s="556"/>
      <c r="V132" s="556"/>
      <c r="W132" s="556"/>
      <c r="X132" s="556"/>
      <c r="Y132" s="556"/>
      <c r="Z132" s="556"/>
      <c r="AA132" s="556"/>
      <c r="AB132" s="556"/>
      <c r="AC132" s="556"/>
      <c r="AD132" s="556"/>
      <c r="AE132" s="556"/>
      <c r="AF132" s="556"/>
      <c r="AG132" s="556"/>
      <c r="AH132" s="556"/>
      <c r="AI132" s="556"/>
      <c r="AJ132" s="556"/>
      <c r="AK132" s="556"/>
      <c r="AL132" s="556"/>
      <c r="AM132" s="556"/>
      <c r="AN132" s="556"/>
      <c r="AO132" s="556"/>
      <c r="AP132" s="556"/>
      <c r="AQ132" s="556"/>
      <c r="AR132" s="556"/>
      <c r="AS132" s="556"/>
      <c r="AT132" s="556"/>
      <c r="AU132" s="556"/>
      <c r="AV132" s="556"/>
      <c r="AW132" s="556"/>
      <c r="AX132" s="556"/>
      <c r="AY132" s="556"/>
      <c r="AZ132" s="556"/>
    </row>
    <row r="133" s="327" customFormat="true" ht="15" hidden="false" customHeight="false" outlineLevel="0" collapsed="false">
      <c r="A133" s="561"/>
      <c r="B133" s="490" t="s">
        <v>14</v>
      </c>
      <c r="C133" s="450" t="s">
        <v>157</v>
      </c>
      <c r="D133" s="555" t="e">
        <f aca="false">INDEX(#REF!,MATCH(C133,#REF!,0))</f>
        <v>#VALUE!</v>
      </c>
      <c r="E133" s="416" t="str">
        <f aca="false">IFERROR(ROUND((E$61+E67)*$D$133,2),"")</f>
        <v/>
      </c>
      <c r="F133" s="416" t="str">
        <f aca="false">IFERROR(ROUND((F$61+F67)*$D$133,2),"")</f>
        <v/>
      </c>
      <c r="G133" s="416" t="str">
        <f aca="false">IFERROR(ROUND((G$61+G67)*$D$133,2),"")</f>
        <v/>
      </c>
      <c r="H133" s="416" t="str">
        <f aca="false">IFERROR(ROUND((H$61+H67)*$D$133,2),"")</f>
        <v/>
      </c>
      <c r="I133" s="416" t="str">
        <f aca="false">IFERROR(ROUND((I$61+I67)*$D$133,2),"")</f>
        <v/>
      </c>
      <c r="J133" s="556"/>
      <c r="K133" s="556"/>
      <c r="L133" s="556"/>
      <c r="M133" s="556"/>
      <c r="N133" s="556"/>
      <c r="O133" s="556"/>
      <c r="P133" s="556"/>
      <c r="Q133" s="556"/>
      <c r="R133" s="556"/>
      <c r="S133" s="556"/>
      <c r="T133" s="556"/>
      <c r="U133" s="556"/>
      <c r="V133" s="556"/>
      <c r="W133" s="556"/>
      <c r="X133" s="556"/>
      <c r="Y133" s="556"/>
      <c r="Z133" s="556"/>
      <c r="AA133" s="556"/>
      <c r="AB133" s="556"/>
      <c r="AC133" s="556"/>
      <c r="AD133" s="556"/>
      <c r="AE133" s="556"/>
      <c r="AF133" s="556"/>
      <c r="AG133" s="556"/>
      <c r="AH133" s="556"/>
      <c r="AI133" s="556"/>
      <c r="AJ133" s="556"/>
      <c r="AK133" s="556"/>
      <c r="AL133" s="556"/>
      <c r="AM133" s="556"/>
      <c r="AN133" s="556"/>
      <c r="AO133" s="556"/>
      <c r="AP133" s="556"/>
      <c r="AQ133" s="556"/>
      <c r="AR133" s="556"/>
      <c r="AS133" s="556"/>
      <c r="AT133" s="556"/>
      <c r="AU133" s="556"/>
      <c r="AV133" s="556"/>
      <c r="AW133" s="556"/>
      <c r="AX133" s="556"/>
      <c r="AY133" s="556"/>
      <c r="AZ133" s="556"/>
    </row>
    <row r="134" s="327" customFormat="true" ht="15" hidden="false" customHeight="false" outlineLevel="0" collapsed="false">
      <c r="A134" s="561"/>
      <c r="B134" s="490" t="s">
        <v>16</v>
      </c>
      <c r="C134" s="450" t="s">
        <v>161</v>
      </c>
      <c r="D134" s="555" t="e">
        <f aca="false">SUM(D128:D133)*SUM(D81:D82,D72:D77)</f>
        <v>#VALUE!</v>
      </c>
      <c r="E134" s="416" t="e">
        <f aca="false">IF(E18="","",ROUND(SUM(E128:E133)*SUM($D$72:$D$77,$D$81:$D$82),2))</f>
        <v>#VALUE!</v>
      </c>
      <c r="F134" s="416" t="e">
        <f aca="false">IF(F18="","",ROUND(SUM(F128:F133)*SUM($D$72:$D$77,$D$81:$D$82),2))</f>
        <v>#VALUE!</v>
      </c>
      <c r="G134" s="416" t="e">
        <f aca="false">IF(G18="","",ROUND(SUM(G128:G133)*SUM($D$72:$D$77,$D$81:$D$82),2))</f>
        <v>#VALUE!</v>
      </c>
      <c r="H134" s="416" t="e">
        <f aca="false">IF(H18="","",ROUND(SUM(H128:H133)*SUM($D$72:$D$77,$D$81:$D$82),2))</f>
        <v>#VALUE!</v>
      </c>
      <c r="I134" s="416" t="str">
        <f aca="false">IF(I18="","",ROUND(SUM(I128:I133)*SUM($D$72:$D$77,$D$81:$D$82),2))</f>
        <v/>
      </c>
      <c r="J134" s="556"/>
      <c r="K134" s="556"/>
      <c r="L134" s="556"/>
      <c r="M134" s="556"/>
      <c r="N134" s="556"/>
      <c r="O134" s="556"/>
      <c r="P134" s="556"/>
      <c r="Q134" s="556"/>
      <c r="R134" s="556"/>
      <c r="S134" s="556"/>
      <c r="T134" s="556"/>
      <c r="U134" s="556"/>
      <c r="V134" s="556"/>
      <c r="W134" s="556"/>
      <c r="X134" s="556"/>
      <c r="Y134" s="556"/>
      <c r="Z134" s="556"/>
      <c r="AA134" s="556"/>
      <c r="AB134" s="556"/>
      <c r="AC134" s="556"/>
      <c r="AD134" s="556"/>
      <c r="AE134" s="556"/>
      <c r="AF134" s="556"/>
      <c r="AG134" s="556"/>
      <c r="AH134" s="556"/>
      <c r="AI134" s="556"/>
      <c r="AJ134" s="556"/>
      <c r="AK134" s="556"/>
      <c r="AL134" s="556"/>
      <c r="AM134" s="556"/>
      <c r="AN134" s="556"/>
      <c r="AO134" s="556"/>
      <c r="AP134" s="556"/>
      <c r="AQ134" s="556"/>
      <c r="AR134" s="556"/>
      <c r="AS134" s="556"/>
      <c r="AT134" s="556"/>
      <c r="AU134" s="556"/>
      <c r="AV134" s="556"/>
      <c r="AW134" s="556"/>
      <c r="AX134" s="556"/>
      <c r="AY134" s="556"/>
      <c r="AZ134" s="556"/>
    </row>
    <row r="135" s="327" customFormat="true" ht="15" hidden="false" customHeight="false" outlineLevel="0" collapsed="false">
      <c r="A135" s="561"/>
      <c r="B135" s="490" t="s">
        <v>18</v>
      </c>
      <c r="C135" s="450" t="s">
        <v>363</v>
      </c>
      <c r="D135" s="562" t="e">
        <f aca="false">INDEX(#REF!,MATCH(C135,#REF!,0))</f>
        <v>#VALUE!</v>
      </c>
      <c r="E135" s="492" t="str">
        <f aca="false">IFERROR(ROUND(((E112-SUM(E91,E96))/(30*12))*$D$135,2),"")</f>
        <v/>
      </c>
      <c r="F135" s="416" t="str">
        <f aca="false">IFERROR(ROUND(((F112-SUM(F91,F96))/(30*12))*$D$135,2),"")</f>
        <v/>
      </c>
      <c r="G135" s="416" t="str">
        <f aca="false">IFERROR(ROUND(((G112-SUM(G91,G96))/(30*12))*$D$135,2),"")</f>
        <v/>
      </c>
      <c r="H135" s="493" t="str">
        <f aca="false">IFERROR(ROUND(((H112-SUM(H91,H96))/(30*12))*$D$135,2),"")</f>
        <v/>
      </c>
      <c r="I135" s="493" t="str">
        <f aca="false">IFERROR(ROUND(((I112-SUM(I91,I96))/(30*12))*$D$135,2),"")</f>
        <v/>
      </c>
      <c r="J135" s="556"/>
      <c r="K135" s="556"/>
      <c r="L135" s="556"/>
      <c r="M135" s="556"/>
      <c r="N135" s="556"/>
      <c r="O135" s="556"/>
      <c r="P135" s="556"/>
      <c r="Q135" s="556"/>
      <c r="R135" s="556"/>
      <c r="S135" s="556"/>
      <c r="T135" s="556"/>
      <c r="U135" s="556"/>
      <c r="V135" s="556"/>
      <c r="W135" s="556"/>
      <c r="X135" s="556"/>
      <c r="Y135" s="556"/>
      <c r="Z135" s="556"/>
      <c r="AA135" s="556"/>
      <c r="AB135" s="556"/>
      <c r="AC135" s="556"/>
      <c r="AD135" s="556"/>
      <c r="AE135" s="556"/>
      <c r="AF135" s="556"/>
      <c r="AG135" s="556"/>
      <c r="AH135" s="556"/>
      <c r="AI135" s="556"/>
      <c r="AJ135" s="556"/>
      <c r="AK135" s="556"/>
      <c r="AL135" s="556"/>
      <c r="AM135" s="556"/>
      <c r="AN135" s="556"/>
      <c r="AO135" s="556"/>
      <c r="AP135" s="556"/>
      <c r="AQ135" s="556"/>
      <c r="AR135" s="556"/>
      <c r="AS135" s="556"/>
      <c r="AT135" s="556"/>
      <c r="AU135" s="556"/>
      <c r="AV135" s="556"/>
      <c r="AW135" s="556"/>
      <c r="AX135" s="556"/>
      <c r="AY135" s="556"/>
      <c r="AZ135" s="556"/>
    </row>
    <row r="136" s="327" customFormat="true" ht="15" hidden="false" customHeight="false" outlineLevel="0" collapsed="false">
      <c r="A136" s="561"/>
      <c r="B136" s="490" t="s">
        <v>230</v>
      </c>
      <c r="C136" s="450" t="s">
        <v>364</v>
      </c>
      <c r="D136" s="562" t="e">
        <f aca="false">INDEX(#REF!,MATCH(C136,#REF!,0))</f>
        <v>#VALUE!</v>
      </c>
      <c r="E136" s="492" t="str">
        <f aca="false">IFERROR(ROUND(((((E$123/12)*$D$136))/30),2),"")</f>
        <v/>
      </c>
      <c r="F136" s="416" t="str">
        <f aca="false">IFERROR(ROUND(((((F$123/12)*$D$136))/30),2),"")</f>
        <v/>
      </c>
      <c r="G136" s="416" t="str">
        <f aca="false">IFERROR(ROUND(((((G$123/12)*$D$136))/30),2),"")</f>
        <v/>
      </c>
      <c r="H136" s="493" t="str">
        <f aca="false">IFERROR(ROUND(((((H$123/12)*$D$136))/30),2),"")</f>
        <v/>
      </c>
      <c r="I136" s="493" t="str">
        <f aca="false">IFERROR(ROUND(((((I$123/12)*$D$136))/30),2),"")</f>
        <v/>
      </c>
      <c r="J136" s="556"/>
      <c r="K136" s="556"/>
      <c r="L136" s="556"/>
      <c r="M136" s="556"/>
      <c r="N136" s="556"/>
      <c r="O136" s="556"/>
      <c r="P136" s="556"/>
      <c r="Q136" s="556"/>
      <c r="R136" s="556"/>
      <c r="S136" s="556"/>
      <c r="T136" s="556"/>
      <c r="U136" s="556"/>
      <c r="V136" s="556"/>
      <c r="W136" s="556"/>
      <c r="X136" s="556"/>
      <c r="Y136" s="556"/>
      <c r="Z136" s="556"/>
      <c r="AA136" s="556"/>
      <c r="AB136" s="556"/>
      <c r="AC136" s="556"/>
      <c r="AD136" s="556"/>
      <c r="AE136" s="556"/>
      <c r="AF136" s="556"/>
      <c r="AG136" s="556"/>
      <c r="AH136" s="556"/>
      <c r="AI136" s="556"/>
      <c r="AJ136" s="556"/>
      <c r="AK136" s="556"/>
      <c r="AL136" s="556"/>
      <c r="AM136" s="556"/>
      <c r="AN136" s="556"/>
      <c r="AO136" s="556"/>
      <c r="AP136" s="556"/>
      <c r="AQ136" s="556"/>
      <c r="AR136" s="556"/>
      <c r="AS136" s="556"/>
      <c r="AT136" s="556"/>
      <c r="AU136" s="556"/>
      <c r="AV136" s="556"/>
      <c r="AW136" s="556"/>
      <c r="AX136" s="556"/>
      <c r="AY136" s="556"/>
      <c r="AZ136" s="556"/>
    </row>
    <row r="137" s="260" customFormat="true" ht="15" hidden="false" customHeight="false" outlineLevel="0" collapsed="false">
      <c r="A137" s="495"/>
      <c r="B137" s="57"/>
      <c r="C137" s="487" t="s">
        <v>284</v>
      </c>
      <c r="D137" s="496"/>
      <c r="E137" s="489" t="e">
        <f aca="false">IF(SUM(E128:E136)=0,"",SUM(E128:E136))</f>
        <v>#VALUE!</v>
      </c>
      <c r="F137" s="489" t="e">
        <f aca="false">IF(SUM(F128:F136)=0,"",SUM(F128:F136))</f>
        <v>#VALUE!</v>
      </c>
      <c r="G137" s="489" t="e">
        <f aca="false">IF(SUM(G128:G136)=0,"",SUM(G128:G136))</f>
        <v>#VALUE!</v>
      </c>
      <c r="H137" s="489" t="e">
        <f aca="false">IF(SUM(H128:H136)=0,"",SUM(H128:H136))</f>
        <v>#VALUE!</v>
      </c>
      <c r="I137" s="497" t="str">
        <f aca="false">IF(SUM(I128:I136)=0,"",SUM(I128:I136))</f>
        <v/>
      </c>
      <c r="J137" s="481"/>
      <c r="K137" s="481"/>
      <c r="L137" s="481"/>
      <c r="M137" s="481"/>
      <c r="N137" s="481"/>
      <c r="O137" s="481"/>
      <c r="P137" s="481"/>
      <c r="Q137" s="481"/>
      <c r="R137" s="481"/>
      <c r="S137" s="481"/>
      <c r="T137" s="481"/>
      <c r="U137" s="481"/>
      <c r="V137" s="481"/>
      <c r="W137" s="481"/>
      <c r="X137" s="481"/>
      <c r="Y137" s="481"/>
      <c r="Z137" s="481"/>
      <c r="AA137" s="481"/>
      <c r="AB137" s="481"/>
      <c r="AC137" s="481"/>
      <c r="AD137" s="481"/>
      <c r="AE137" s="481"/>
      <c r="AF137" s="481"/>
      <c r="AG137" s="481"/>
      <c r="AH137" s="481"/>
      <c r="AI137" s="481"/>
      <c r="AJ137" s="481"/>
      <c r="AK137" s="481"/>
      <c r="AL137" s="481"/>
      <c r="AM137" s="481"/>
      <c r="AN137" s="481"/>
      <c r="AO137" s="481"/>
      <c r="AP137" s="481"/>
      <c r="AQ137" s="481"/>
      <c r="AR137" s="481"/>
      <c r="AS137" s="481"/>
      <c r="AT137" s="481"/>
      <c r="AU137" s="481"/>
      <c r="AV137" s="481"/>
      <c r="AW137" s="481"/>
      <c r="AX137" s="481"/>
      <c r="AY137" s="481"/>
      <c r="AZ137" s="481"/>
    </row>
    <row r="138" customFormat="false" ht="3.75" hidden="false" customHeight="true" outlineLevel="0" collapsed="false"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  <c r="Z138" s="367"/>
      <c r="AA138" s="367"/>
      <c r="AB138" s="367"/>
      <c r="AC138" s="367"/>
      <c r="AD138" s="367"/>
      <c r="AE138" s="367"/>
      <c r="AF138" s="367"/>
      <c r="AG138" s="367"/>
      <c r="AH138" s="367"/>
      <c r="AI138" s="367"/>
      <c r="AJ138" s="367"/>
      <c r="AK138" s="367"/>
      <c r="AL138" s="367"/>
      <c r="AM138" s="367"/>
      <c r="AN138" s="367"/>
      <c r="AO138" s="367"/>
      <c r="AP138" s="367"/>
      <c r="AQ138" s="367"/>
      <c r="AR138" s="367"/>
      <c r="AS138" s="367"/>
      <c r="AT138" s="367"/>
      <c r="AU138" s="367"/>
      <c r="AV138" s="367"/>
      <c r="AW138" s="367"/>
      <c r="AX138" s="367"/>
      <c r="AY138" s="367"/>
      <c r="AZ138" s="367"/>
    </row>
    <row r="139" s="142" customFormat="true" ht="15" hidden="true" customHeight="false" outlineLevel="0" collapsed="false">
      <c r="A139" s="486"/>
      <c r="B139" s="57"/>
      <c r="C139" s="487" t="s">
        <v>285</v>
      </c>
      <c r="D139" s="488"/>
      <c r="E139" s="489"/>
      <c r="F139" s="489"/>
      <c r="G139" s="489"/>
      <c r="H139" s="489"/>
      <c r="I139" s="489"/>
      <c r="J139" s="485"/>
      <c r="K139" s="485"/>
      <c r="L139" s="485"/>
      <c r="M139" s="485"/>
      <c r="N139" s="485"/>
      <c r="O139" s="485"/>
      <c r="P139" s="485"/>
      <c r="Q139" s="485"/>
      <c r="R139" s="485"/>
      <c r="S139" s="485"/>
      <c r="T139" s="485"/>
      <c r="U139" s="485"/>
      <c r="V139" s="485"/>
      <c r="W139" s="485"/>
      <c r="X139" s="485"/>
      <c r="Y139" s="485"/>
      <c r="Z139" s="485"/>
      <c r="AA139" s="485"/>
      <c r="AB139" s="485"/>
      <c r="AC139" s="485"/>
      <c r="AD139" s="485"/>
      <c r="AE139" s="485"/>
      <c r="AF139" s="485"/>
      <c r="AG139" s="485"/>
      <c r="AH139" s="485"/>
      <c r="AI139" s="485"/>
      <c r="AJ139" s="485"/>
      <c r="AK139" s="485"/>
      <c r="AL139" s="485"/>
      <c r="AM139" s="485"/>
      <c r="AN139" s="485"/>
      <c r="AO139" s="485"/>
      <c r="AP139" s="485"/>
      <c r="AQ139" s="485"/>
      <c r="AR139" s="485"/>
      <c r="AS139" s="485"/>
      <c r="AT139" s="485"/>
      <c r="AU139" s="485"/>
      <c r="AV139" s="485"/>
      <c r="AW139" s="485"/>
      <c r="AX139" s="485"/>
      <c r="AY139" s="485"/>
      <c r="AZ139" s="485"/>
    </row>
    <row r="140" s="327" customFormat="true" ht="15" hidden="true" customHeight="false" outlineLevel="0" collapsed="false">
      <c r="A140" s="336"/>
      <c r="B140" s="498" t="s">
        <v>4</v>
      </c>
      <c r="C140" s="453" t="s">
        <v>365</v>
      </c>
      <c r="D140" s="537"/>
      <c r="E140" s="454"/>
      <c r="F140" s="454"/>
      <c r="G140" s="454"/>
      <c r="H140" s="454"/>
      <c r="I140" s="500"/>
      <c r="J140" s="556"/>
      <c r="K140" s="556"/>
      <c r="L140" s="556"/>
      <c r="M140" s="556"/>
      <c r="N140" s="556"/>
      <c r="O140" s="556"/>
      <c r="P140" s="556"/>
      <c r="Q140" s="556"/>
      <c r="R140" s="556"/>
      <c r="S140" s="556"/>
      <c r="T140" s="556"/>
      <c r="U140" s="556"/>
      <c r="V140" s="556"/>
      <c r="W140" s="556"/>
      <c r="X140" s="556"/>
      <c r="Y140" s="556"/>
      <c r="Z140" s="556"/>
      <c r="AA140" s="556"/>
      <c r="AB140" s="556"/>
      <c r="AC140" s="556"/>
      <c r="AD140" s="556"/>
      <c r="AE140" s="556"/>
      <c r="AF140" s="556"/>
      <c r="AG140" s="556"/>
      <c r="AH140" s="556"/>
      <c r="AI140" s="556"/>
      <c r="AJ140" s="556"/>
      <c r="AK140" s="556"/>
      <c r="AL140" s="556"/>
      <c r="AM140" s="556"/>
      <c r="AN140" s="556"/>
      <c r="AO140" s="556"/>
      <c r="AP140" s="556"/>
      <c r="AQ140" s="556"/>
      <c r="AR140" s="556"/>
      <c r="AS140" s="556"/>
      <c r="AT140" s="556"/>
      <c r="AU140" s="556"/>
      <c r="AV140" s="556"/>
      <c r="AW140" s="556"/>
      <c r="AX140" s="556"/>
      <c r="AY140" s="556"/>
      <c r="AZ140" s="556"/>
    </row>
    <row r="141" s="556" customFormat="true" ht="15" hidden="true" customHeight="false" outlineLevel="0" collapsed="false">
      <c r="A141" s="336"/>
      <c r="B141" s="498"/>
      <c r="C141" s="455" t="s">
        <v>366</v>
      </c>
      <c r="D141" s="422"/>
      <c r="E141" s="563"/>
      <c r="F141" s="563"/>
      <c r="G141" s="563"/>
      <c r="H141" s="563"/>
      <c r="I141" s="564"/>
    </row>
    <row r="142" s="556" customFormat="true" ht="15" hidden="true" customHeight="false" outlineLevel="0" collapsed="false">
      <c r="A142" s="336"/>
      <c r="B142" s="498"/>
      <c r="C142" s="565"/>
      <c r="D142" s="566" t="s">
        <v>235</v>
      </c>
      <c r="E142" s="426" t="str">
        <f aca="false">IF(E141="Rendição",(((SUM(E61,E$83,E$112,E150)/VLOOKUP(E$26,'Apoio - Regime de Trabalho'!$A:$I,8,FALSE())))*VLOOKUP(E$26,'Apoio - Regime de Trabalho'!$A:$I,7,FALSE())),IF(E141="Não",0,IF(E141="Indenização",(((E61/VLOOKUP(E$26,'Apoio - Regime de Trabalho'!$A:$I,8,FALSE()))*1.5)*VLOOKUP(E$26,'Apoio - Regime de Trabalho'!$A:$I,7,FALSE())),"")))</f>
        <v/>
      </c>
      <c r="F142" s="426" t="str">
        <f aca="false">IF(F141="Rendição",(((SUM(F61,F$83,F$112,F150)/VLOOKUP(F$26,'Apoio - Regime de Trabalho'!$A:$I,8,FALSE())))*VLOOKUP(F$26,'Apoio - Regime de Trabalho'!$A:$I,7,FALSE())),IF(F141="Não",0,IF(F141="Indenização",(((F61/VLOOKUP(F$26,'Apoio - Regime de Trabalho'!$A:$I,8,FALSE()))*1.5)*VLOOKUP(F$26,'Apoio - Regime de Trabalho'!$A:$I,7,FALSE())),"")))</f>
        <v/>
      </c>
      <c r="G142" s="426" t="str">
        <f aca="false">IF(G141="Rendição",(((SUM(G61,G$83,G$112,G150)/VLOOKUP(G$26,'Apoio - Regime de Trabalho'!$A:$I,8,FALSE())))*VLOOKUP(G$26,'Apoio - Regime de Trabalho'!$A:$I,7,FALSE())),IF(G141="Não",0,IF(G141="Indenização",(((G61/VLOOKUP(G$26,'Apoio - Regime de Trabalho'!$A:$I,8,FALSE()))*1.5)*VLOOKUP(G$26,'Apoio - Regime de Trabalho'!$A:$I,7,FALSE())),"")))</f>
        <v/>
      </c>
      <c r="H142" s="426" t="str">
        <f aca="false">IF(H141="Rendição",(((SUM(H61,H$83,H$112,H150)/VLOOKUP(H$26,'Apoio - Regime de Trabalho'!$A:$I,8,FALSE())))*VLOOKUP(H$26,'Apoio - Regime de Trabalho'!$A:$I,7,FALSE())),IF(H141="Não",0,IF(H141="Indenização",(((H61/VLOOKUP(H$26,'Apoio - Regime de Trabalho'!$A:$I,8,FALSE()))*1.5)*VLOOKUP(H$26,'Apoio - Regime de Trabalho'!$A:$I,7,FALSE())),"")))</f>
        <v/>
      </c>
      <c r="I142" s="426" t="str">
        <f aca="false">IF(I141="Rendição",(((SUM(I61,I$83,I$112,I150)/VLOOKUP(I$26,'Apoio - Regime de Trabalho'!$A:$I,8,FALSE())))*VLOOKUP(I$26,'Apoio - Regime de Trabalho'!$A:$I,7,FALSE())),IF(I141="Não",0,IF(I141="Indenização",(((I61/VLOOKUP(I$26,'Apoio - Regime de Trabalho'!$A:$I,8,FALSE()))*1.5)*VLOOKUP(I$26,'Apoio - Regime de Trabalho'!$A:$I,7,FALSE())),"")))</f>
        <v/>
      </c>
    </row>
    <row r="143" s="260" customFormat="true" ht="15" hidden="true" customHeight="false" outlineLevel="0" collapsed="false">
      <c r="A143" s="495"/>
      <c r="B143" s="57"/>
      <c r="C143" s="487" t="s">
        <v>289</v>
      </c>
      <c r="D143" s="496"/>
      <c r="E143" s="497" t="str">
        <f aca="false">E142</f>
        <v/>
      </c>
      <c r="F143" s="497" t="str">
        <f aca="false">F142</f>
        <v/>
      </c>
      <c r="G143" s="497" t="str">
        <f aca="false">G142</f>
        <v/>
      </c>
      <c r="H143" s="497" t="str">
        <f aca="false">H142</f>
        <v/>
      </c>
      <c r="I143" s="497" t="str">
        <f aca="false">I142</f>
        <v/>
      </c>
      <c r="J143" s="481"/>
      <c r="K143" s="481"/>
      <c r="L143" s="481"/>
      <c r="M143" s="481"/>
      <c r="N143" s="481"/>
      <c r="O143" s="481"/>
      <c r="P143" s="481"/>
      <c r="Q143" s="481"/>
      <c r="R143" s="481"/>
      <c r="S143" s="481"/>
      <c r="T143" s="481"/>
      <c r="U143" s="481"/>
      <c r="V143" s="481"/>
      <c r="W143" s="481"/>
      <c r="X143" s="481"/>
      <c r="Y143" s="481"/>
      <c r="Z143" s="481"/>
      <c r="AA143" s="481"/>
      <c r="AB143" s="481"/>
      <c r="AC143" s="481"/>
      <c r="AD143" s="481"/>
      <c r="AE143" s="481"/>
      <c r="AF143" s="481"/>
      <c r="AG143" s="481"/>
      <c r="AH143" s="481"/>
      <c r="AI143" s="481"/>
      <c r="AJ143" s="481"/>
      <c r="AK143" s="481"/>
      <c r="AL143" s="481"/>
      <c r="AM143" s="481"/>
      <c r="AN143" s="481"/>
      <c r="AO143" s="481"/>
      <c r="AP143" s="481"/>
      <c r="AQ143" s="481"/>
      <c r="AR143" s="481"/>
      <c r="AS143" s="481"/>
      <c r="AT143" s="481"/>
      <c r="AU143" s="481"/>
      <c r="AV143" s="481"/>
      <c r="AW143" s="481"/>
      <c r="AX143" s="481"/>
      <c r="AY143" s="481"/>
      <c r="AZ143" s="481"/>
    </row>
    <row r="144" customFormat="false" ht="3.75" hidden="true" customHeight="true" outlineLevel="0" collapsed="false"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  <c r="Z144" s="367"/>
      <c r="AA144" s="367"/>
      <c r="AB144" s="367"/>
      <c r="AC144" s="367"/>
      <c r="AD144" s="367"/>
      <c r="AE144" s="367"/>
      <c r="AF144" s="367"/>
      <c r="AG144" s="367"/>
      <c r="AH144" s="367"/>
      <c r="AI144" s="367"/>
      <c r="AJ144" s="367"/>
      <c r="AK144" s="367"/>
      <c r="AL144" s="367"/>
      <c r="AM144" s="367"/>
      <c r="AN144" s="367"/>
      <c r="AO144" s="367"/>
      <c r="AP144" s="367"/>
      <c r="AQ144" s="367"/>
      <c r="AR144" s="367"/>
      <c r="AS144" s="367"/>
      <c r="AT144" s="367"/>
      <c r="AU144" s="367"/>
      <c r="AV144" s="367"/>
      <c r="AW144" s="367"/>
      <c r="AX144" s="367"/>
      <c r="AY144" s="367"/>
      <c r="AZ144" s="367"/>
    </row>
    <row r="145" s="260" customFormat="true" ht="15" hidden="false" customHeight="false" outlineLevel="0" collapsed="false">
      <c r="A145" s="258"/>
      <c r="B145" s="476"/>
      <c r="C145" s="370" t="s">
        <v>290</v>
      </c>
      <c r="D145" s="477"/>
      <c r="E145" s="478" t="e">
        <f aca="false">IF(E143="",E137,SUM(E143,E137))</f>
        <v>#VALUE!</v>
      </c>
      <c r="F145" s="479" t="e">
        <f aca="false">IF(F143="",F137,SUM(F143,F137))</f>
        <v>#VALUE!</v>
      </c>
      <c r="G145" s="479" t="e">
        <f aca="false">IF(G143="",G137,SUM(G143,G137))</f>
        <v>#VALUE!</v>
      </c>
      <c r="H145" s="480" t="e">
        <f aca="false">IF(H143="",H137,SUM(H143,H137))</f>
        <v>#VALUE!</v>
      </c>
      <c r="I145" s="480" t="str">
        <f aca="false">IF(I143="",I137,SUM(I143,I137))</f>
        <v/>
      </c>
      <c r="J145" s="481"/>
      <c r="K145" s="481"/>
      <c r="L145" s="481"/>
      <c r="M145" s="481"/>
      <c r="N145" s="481"/>
      <c r="O145" s="481"/>
      <c r="P145" s="481"/>
      <c r="Q145" s="481"/>
      <c r="R145" s="481"/>
      <c r="S145" s="481"/>
      <c r="T145" s="481"/>
      <c r="U145" s="481"/>
      <c r="V145" s="481"/>
      <c r="W145" s="481"/>
      <c r="X145" s="481"/>
      <c r="Y145" s="481"/>
      <c r="Z145" s="481"/>
      <c r="AA145" s="481"/>
      <c r="AB145" s="481"/>
      <c r="AC145" s="481"/>
      <c r="AD145" s="481"/>
      <c r="AE145" s="481"/>
      <c r="AF145" s="481"/>
      <c r="AG145" s="481"/>
      <c r="AH145" s="481"/>
      <c r="AI145" s="481"/>
      <c r="AJ145" s="481"/>
      <c r="AK145" s="481"/>
      <c r="AL145" s="481"/>
      <c r="AM145" s="481"/>
      <c r="AN145" s="481"/>
      <c r="AO145" s="481"/>
      <c r="AP145" s="481"/>
      <c r="AQ145" s="481"/>
      <c r="AR145" s="481"/>
      <c r="AS145" s="481"/>
      <c r="AT145" s="481"/>
      <c r="AU145" s="481"/>
      <c r="AV145" s="481"/>
      <c r="AW145" s="481"/>
      <c r="AX145" s="481"/>
      <c r="AY145" s="481"/>
      <c r="AZ145" s="481"/>
    </row>
    <row r="146" s="260" customFormat="true" ht="15" hidden="false" customHeight="false" outlineLevel="0" collapsed="false">
      <c r="B146" s="567"/>
      <c r="C146" s="568"/>
      <c r="D146" s="569"/>
      <c r="E146" s="568"/>
      <c r="F146" s="568"/>
      <c r="G146" s="568"/>
      <c r="H146" s="568"/>
      <c r="I146" s="568"/>
      <c r="J146" s="481"/>
      <c r="K146" s="481"/>
      <c r="L146" s="481"/>
      <c r="M146" s="481"/>
      <c r="N146" s="481"/>
      <c r="O146" s="481"/>
      <c r="P146" s="481"/>
      <c r="Q146" s="481"/>
      <c r="R146" s="481"/>
      <c r="S146" s="481"/>
      <c r="T146" s="481"/>
      <c r="U146" s="481"/>
      <c r="V146" s="481"/>
      <c r="W146" s="481"/>
      <c r="X146" s="481"/>
      <c r="Y146" s="481"/>
      <c r="Z146" s="481"/>
      <c r="AA146" s="481"/>
      <c r="AB146" s="481"/>
      <c r="AC146" s="481"/>
      <c r="AD146" s="481"/>
      <c r="AE146" s="481"/>
      <c r="AF146" s="481"/>
      <c r="AG146" s="481"/>
      <c r="AH146" s="481"/>
      <c r="AI146" s="481"/>
      <c r="AJ146" s="481"/>
      <c r="AK146" s="481"/>
      <c r="AL146" s="481"/>
      <c r="AM146" s="481"/>
      <c r="AN146" s="481"/>
      <c r="AO146" s="481"/>
      <c r="AP146" s="481"/>
      <c r="AQ146" s="481"/>
      <c r="AR146" s="481"/>
      <c r="AS146" s="481"/>
      <c r="AT146" s="481"/>
      <c r="AU146" s="481"/>
      <c r="AV146" s="481"/>
      <c r="AW146" s="481"/>
      <c r="AX146" s="481"/>
      <c r="AY146" s="481"/>
      <c r="AZ146" s="481"/>
    </row>
    <row r="147" s="142" customFormat="true" ht="15" hidden="false" customHeight="false" outlineLevel="0" collapsed="false">
      <c r="A147" s="264"/>
      <c r="B147" s="4"/>
      <c r="C147" s="370" t="s">
        <v>367</v>
      </c>
      <c r="D147" s="411"/>
      <c r="E147" s="412"/>
      <c r="F147" s="412"/>
      <c r="G147" s="412"/>
      <c r="H147" s="412"/>
      <c r="I147" s="412"/>
      <c r="J147" s="485"/>
      <c r="K147" s="485"/>
      <c r="L147" s="485"/>
      <c r="M147" s="485"/>
      <c r="N147" s="485"/>
      <c r="O147" s="485"/>
      <c r="P147" s="485"/>
      <c r="Q147" s="485"/>
      <c r="R147" s="485"/>
      <c r="S147" s="485"/>
      <c r="T147" s="485"/>
      <c r="U147" s="485"/>
      <c r="V147" s="485"/>
      <c r="W147" s="485"/>
      <c r="X147" s="485"/>
      <c r="Y147" s="485"/>
      <c r="Z147" s="485"/>
      <c r="AA147" s="485"/>
      <c r="AB147" s="485"/>
      <c r="AC147" s="485"/>
      <c r="AD147" s="485"/>
      <c r="AE147" s="485"/>
      <c r="AF147" s="485"/>
      <c r="AG147" s="485"/>
      <c r="AH147" s="485"/>
      <c r="AI147" s="485"/>
      <c r="AJ147" s="485"/>
      <c r="AK147" s="485"/>
      <c r="AL147" s="485"/>
      <c r="AM147" s="485"/>
      <c r="AN147" s="485"/>
      <c r="AO147" s="485"/>
      <c r="AP147" s="485"/>
      <c r="AQ147" s="485"/>
      <c r="AR147" s="485"/>
      <c r="AS147" s="485"/>
      <c r="AT147" s="485"/>
      <c r="AU147" s="485"/>
      <c r="AV147" s="485"/>
      <c r="AW147" s="485"/>
      <c r="AX147" s="485"/>
      <c r="AY147" s="485"/>
      <c r="AZ147" s="485"/>
    </row>
    <row r="148" customFormat="false" ht="3.75" hidden="false" customHeight="true" outlineLevel="0" collapsed="false"/>
    <row r="149" s="142" customFormat="true" ht="15" hidden="false" customHeight="false" outlineLevel="0" collapsed="false">
      <c r="A149" s="264"/>
      <c r="B149" s="57"/>
      <c r="C149" s="487" t="s">
        <v>292</v>
      </c>
      <c r="D149" s="488"/>
      <c r="E149" s="489"/>
      <c r="F149" s="489"/>
      <c r="G149" s="489"/>
      <c r="H149" s="489"/>
      <c r="I149" s="489"/>
      <c r="J149" s="485"/>
      <c r="K149" s="485"/>
      <c r="L149" s="485"/>
      <c r="M149" s="485"/>
      <c r="N149" s="485"/>
      <c r="O149" s="485"/>
      <c r="P149" s="485"/>
      <c r="Q149" s="485"/>
      <c r="R149" s="485"/>
      <c r="S149" s="485"/>
      <c r="T149" s="485"/>
      <c r="U149" s="485"/>
      <c r="V149" s="485"/>
      <c r="W149" s="485"/>
      <c r="X149" s="485"/>
      <c r="Y149" s="485"/>
      <c r="Z149" s="485"/>
      <c r="AA149" s="485"/>
      <c r="AB149" s="485"/>
      <c r="AC149" s="485"/>
      <c r="AD149" s="485"/>
      <c r="AE149" s="485"/>
      <c r="AF149" s="485"/>
      <c r="AG149" s="485"/>
      <c r="AH149" s="485"/>
      <c r="AI149" s="485"/>
      <c r="AJ149" s="485"/>
      <c r="AK149" s="485"/>
      <c r="AL149" s="485"/>
      <c r="AM149" s="485"/>
      <c r="AN149" s="485"/>
      <c r="AO149" s="485"/>
      <c r="AP149" s="485"/>
      <c r="AQ149" s="485"/>
      <c r="AR149" s="485"/>
      <c r="AS149" s="485"/>
      <c r="AT149" s="485"/>
      <c r="AU149" s="485"/>
      <c r="AV149" s="485"/>
      <c r="AW149" s="485"/>
      <c r="AX149" s="485"/>
      <c r="AY149" s="485"/>
      <c r="AZ149" s="485"/>
    </row>
    <row r="150" s="142" customFormat="true" ht="15" hidden="false" customHeight="false" outlineLevel="0" collapsed="false">
      <c r="A150" s="561"/>
      <c r="B150" s="490" t="s">
        <v>4</v>
      </c>
      <c r="C150" s="570" t="s">
        <v>368</v>
      </c>
      <c r="D150" s="555"/>
      <c r="E150" s="416" t="str">
        <f aca="false">IF(E18="","",IF($D$150&lt;&gt;"",$D$150*E188,IFERROR(#REF!,"")))</f>
        <v/>
      </c>
      <c r="F150" s="416" t="str">
        <f aca="false">IF(F18="","",IF($D$150&lt;&gt;"",$D$150*F188,IFERROR(#REF!,"")))</f>
        <v/>
      </c>
      <c r="G150" s="416" t="str">
        <f aca="false">IF(G18="","",IF($D$150&lt;&gt;"",$D$150*G188,IFERROR(#REF!,"")))</f>
        <v/>
      </c>
      <c r="H150" s="416" t="str">
        <f aca="false">IF(H18="","",IF($D$150&lt;&gt;"",$D$150*H188,IFERROR(#REF!,"")))</f>
        <v/>
      </c>
      <c r="I150" s="416" t="str">
        <f aca="false">IF(I18="","",IF($D$150&lt;&gt;"",$D$150*I188,IFERROR(#REF!,"")))</f>
        <v/>
      </c>
      <c r="J150" s="485"/>
      <c r="K150" s="485"/>
      <c r="L150" s="485"/>
      <c r="M150" s="485"/>
      <c r="N150" s="485"/>
      <c r="O150" s="485"/>
      <c r="P150" s="485"/>
      <c r="Q150" s="485"/>
      <c r="R150" s="485"/>
      <c r="S150" s="485"/>
      <c r="T150" s="485"/>
      <c r="U150" s="485"/>
      <c r="V150" s="485"/>
      <c r="W150" s="485"/>
      <c r="X150" s="485"/>
      <c r="Y150" s="485"/>
      <c r="Z150" s="485"/>
      <c r="AA150" s="485"/>
      <c r="AB150" s="485"/>
      <c r="AC150" s="485"/>
      <c r="AD150" s="485"/>
      <c r="AE150" s="485"/>
      <c r="AF150" s="485"/>
      <c r="AG150" s="485"/>
      <c r="AH150" s="485"/>
      <c r="AI150" s="485"/>
      <c r="AJ150" s="485"/>
      <c r="AK150" s="485"/>
      <c r="AL150" s="485"/>
      <c r="AM150" s="485"/>
      <c r="AN150" s="485"/>
      <c r="AO150" s="485"/>
      <c r="AP150" s="485"/>
      <c r="AQ150" s="485"/>
      <c r="AR150" s="485"/>
      <c r="AS150" s="485"/>
      <c r="AT150" s="485"/>
      <c r="AU150" s="485"/>
      <c r="AV150" s="485"/>
      <c r="AW150" s="485"/>
      <c r="AX150" s="485"/>
      <c r="AY150" s="485"/>
      <c r="AZ150" s="485"/>
    </row>
    <row r="151" s="142" customFormat="true" ht="15" hidden="false" customHeight="false" outlineLevel="0" collapsed="false">
      <c r="A151" s="561"/>
      <c r="B151" s="490" t="s">
        <v>6</v>
      </c>
      <c r="C151" s="570" t="s">
        <v>369</v>
      </c>
      <c r="D151" s="555" t="n">
        <f aca="false">12%/88%</f>
        <v>0.136363636363636</v>
      </c>
      <c r="E151" s="416" t="n">
        <f aca="false"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416" t="n">
        <f aca="false"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416" t="n">
        <f aca="false"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416" t="n">
        <f aca="false"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416" t="str">
        <f aca="false"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485"/>
      <c r="K151" s="485"/>
      <c r="L151" s="485"/>
      <c r="M151" s="485"/>
      <c r="N151" s="485"/>
      <c r="O151" s="485"/>
      <c r="P151" s="485"/>
      <c r="Q151" s="485"/>
      <c r="R151" s="485"/>
      <c r="S151" s="485"/>
      <c r="T151" s="485"/>
      <c r="U151" s="485"/>
      <c r="V151" s="485"/>
      <c r="W151" s="485"/>
      <c r="X151" s="485"/>
      <c r="Y151" s="485"/>
      <c r="Z151" s="485"/>
      <c r="AA151" s="485"/>
      <c r="AB151" s="485"/>
      <c r="AC151" s="485"/>
      <c r="AD151" s="485"/>
      <c r="AE151" s="485"/>
      <c r="AF151" s="485"/>
      <c r="AG151" s="485"/>
      <c r="AH151" s="485"/>
      <c r="AI151" s="485"/>
      <c r="AJ151" s="485"/>
      <c r="AK151" s="485"/>
      <c r="AL151" s="485"/>
      <c r="AM151" s="485"/>
      <c r="AN151" s="485"/>
      <c r="AO151" s="485"/>
      <c r="AP151" s="485"/>
      <c r="AQ151" s="485"/>
      <c r="AR151" s="485"/>
      <c r="AS151" s="485"/>
      <c r="AT151" s="485"/>
      <c r="AU151" s="485"/>
      <c r="AV151" s="485"/>
      <c r="AW151" s="485"/>
      <c r="AX151" s="485"/>
      <c r="AY151" s="485"/>
      <c r="AZ151" s="485"/>
    </row>
    <row r="152" customFormat="false" ht="15" hidden="false" customHeight="false" outlineLevel="0" collapsed="false">
      <c r="B152" s="57"/>
      <c r="C152" s="487" t="s">
        <v>295</v>
      </c>
      <c r="D152" s="496"/>
      <c r="E152" s="489" t="n">
        <f aca="false">IF(E18="","",SUM(E150:E151))</f>
        <v>0</v>
      </c>
      <c r="F152" s="489" t="n">
        <f aca="false">IF(F18="","",SUM(F150:F151))</f>
        <v>0</v>
      </c>
      <c r="G152" s="489" t="n">
        <f aca="false">IF(G18="","",SUM(G150:G151))</f>
        <v>0</v>
      </c>
      <c r="H152" s="489" t="n">
        <f aca="false">IF(H18="","",SUM(H150:H151))</f>
        <v>0</v>
      </c>
      <c r="I152" s="489" t="str">
        <f aca="false">IF(I18="","",SUM(I150:I151))</f>
        <v/>
      </c>
    </row>
    <row r="153" customFormat="false" ht="3.75" hidden="false" customHeight="true" outlineLevel="0" collapsed="false"/>
    <row r="154" s="142" customFormat="true" ht="15" hidden="false" customHeight="false" outlineLevel="0" collapsed="false">
      <c r="A154" s="336"/>
      <c r="B154" s="57"/>
      <c r="C154" s="487" t="s">
        <v>296</v>
      </c>
      <c r="D154" s="488"/>
      <c r="E154" s="489"/>
      <c r="F154" s="489"/>
      <c r="G154" s="489"/>
      <c r="H154" s="489"/>
      <c r="I154" s="489"/>
      <c r="J154" s="485"/>
      <c r="K154" s="485"/>
      <c r="L154" s="485"/>
      <c r="M154" s="485"/>
      <c r="N154" s="485"/>
      <c r="O154" s="485"/>
      <c r="P154" s="485"/>
      <c r="Q154" s="485"/>
      <c r="R154" s="485"/>
      <c r="S154" s="485"/>
      <c r="T154" s="485"/>
      <c r="U154" s="485"/>
      <c r="V154" s="485"/>
      <c r="W154" s="485"/>
      <c r="X154" s="485"/>
      <c r="Y154" s="485"/>
      <c r="Z154" s="485"/>
      <c r="AA154" s="485"/>
      <c r="AB154" s="485"/>
      <c r="AC154" s="485"/>
      <c r="AD154" s="485"/>
      <c r="AE154" s="485"/>
      <c r="AF154" s="485"/>
      <c r="AG154" s="485"/>
      <c r="AH154" s="485"/>
      <c r="AI154" s="485"/>
      <c r="AJ154" s="485"/>
      <c r="AK154" s="485"/>
      <c r="AL154" s="485"/>
      <c r="AM154" s="485"/>
      <c r="AN154" s="485"/>
      <c r="AO154" s="485"/>
      <c r="AP154" s="485"/>
      <c r="AQ154" s="485"/>
      <c r="AR154" s="485"/>
      <c r="AS154" s="485"/>
      <c r="AT154" s="485"/>
      <c r="AU154" s="485"/>
      <c r="AV154" s="485"/>
      <c r="AW154" s="485"/>
      <c r="AX154" s="485"/>
      <c r="AY154" s="485"/>
      <c r="AZ154" s="485"/>
    </row>
    <row r="155" s="142" customFormat="true" ht="15" hidden="false" customHeight="false" outlineLevel="0" collapsed="false">
      <c r="A155" s="336"/>
      <c r="B155" s="490" t="s">
        <v>4</v>
      </c>
      <c r="C155" s="571" t="s">
        <v>297</v>
      </c>
      <c r="D155" s="491"/>
      <c r="E155" s="416" t="e">
        <f aca="false">#REF!</f>
        <v>#REF!</v>
      </c>
      <c r="F155" s="416" t="e">
        <f aca="false">#REF!</f>
        <v>#REF!</v>
      </c>
      <c r="G155" s="416" t="e">
        <f aca="false">#REF!</f>
        <v>#REF!</v>
      </c>
      <c r="H155" s="416" t="e">
        <f aca="false">#REF!</f>
        <v>#REF!</v>
      </c>
      <c r="I155" s="416" t="e">
        <f aca="false">#REF!</f>
        <v>#REF!</v>
      </c>
      <c r="J155" s="485"/>
      <c r="K155" s="485"/>
      <c r="L155" s="485"/>
      <c r="M155" s="485"/>
      <c r="N155" s="485"/>
      <c r="O155" s="485"/>
      <c r="P155" s="485"/>
      <c r="Q155" s="485"/>
      <c r="R155" s="485"/>
      <c r="S155" s="485"/>
      <c r="T155" s="485"/>
      <c r="U155" s="485"/>
      <c r="V155" s="485"/>
      <c r="W155" s="485"/>
      <c r="X155" s="485"/>
      <c r="Y155" s="485"/>
      <c r="Z155" s="485"/>
      <c r="AA155" s="485"/>
      <c r="AB155" s="485"/>
      <c r="AC155" s="485"/>
      <c r="AD155" s="485"/>
      <c r="AE155" s="485"/>
      <c r="AF155" s="485"/>
      <c r="AG155" s="485"/>
      <c r="AH155" s="485"/>
      <c r="AI155" s="485"/>
      <c r="AJ155" s="485"/>
      <c r="AK155" s="485"/>
      <c r="AL155" s="485"/>
      <c r="AM155" s="485"/>
      <c r="AN155" s="485"/>
      <c r="AO155" s="485"/>
      <c r="AP155" s="485"/>
      <c r="AQ155" s="485"/>
      <c r="AR155" s="485"/>
      <c r="AS155" s="485"/>
      <c r="AT155" s="485"/>
      <c r="AU155" s="485"/>
      <c r="AV155" s="485"/>
      <c r="AW155" s="485"/>
      <c r="AX155" s="485"/>
      <c r="AY155" s="485"/>
      <c r="AZ155" s="485"/>
    </row>
    <row r="156" s="142" customFormat="true" ht="15" hidden="false" customHeight="false" outlineLevel="0" collapsed="false">
      <c r="A156" s="336"/>
      <c r="B156" s="490" t="s">
        <v>6</v>
      </c>
      <c r="C156" s="571" t="s">
        <v>298</v>
      </c>
      <c r="D156" s="491"/>
      <c r="E156" s="416" t="e">
        <f aca="false">#REF!</f>
        <v>#REF!</v>
      </c>
      <c r="F156" s="416" t="e">
        <f aca="false">#REF!</f>
        <v>#REF!</v>
      </c>
      <c r="G156" s="416" t="e">
        <f aca="false">#REF!</f>
        <v>#REF!</v>
      </c>
      <c r="H156" s="416" t="e">
        <f aca="false">#REF!</f>
        <v>#REF!</v>
      </c>
      <c r="I156" s="416" t="e">
        <f aca="false">#REF!</f>
        <v>#REF!</v>
      </c>
      <c r="J156" s="485"/>
      <c r="K156" s="485"/>
      <c r="L156" s="485"/>
      <c r="M156" s="485"/>
      <c r="N156" s="485"/>
      <c r="O156" s="485"/>
      <c r="P156" s="485"/>
      <c r="Q156" s="485"/>
      <c r="R156" s="485"/>
      <c r="S156" s="485"/>
      <c r="T156" s="485"/>
      <c r="U156" s="485"/>
      <c r="V156" s="485"/>
      <c r="W156" s="485"/>
      <c r="X156" s="485"/>
      <c r="Y156" s="485"/>
      <c r="Z156" s="485"/>
      <c r="AA156" s="485"/>
      <c r="AB156" s="485"/>
      <c r="AC156" s="485"/>
      <c r="AD156" s="485"/>
      <c r="AE156" s="485"/>
      <c r="AF156" s="485"/>
      <c r="AG156" s="485"/>
      <c r="AH156" s="485"/>
      <c r="AI156" s="485"/>
      <c r="AJ156" s="485"/>
      <c r="AK156" s="485"/>
      <c r="AL156" s="485"/>
      <c r="AM156" s="485"/>
      <c r="AN156" s="485"/>
      <c r="AO156" s="485"/>
      <c r="AP156" s="485"/>
      <c r="AQ156" s="485"/>
      <c r="AR156" s="485"/>
      <c r="AS156" s="485"/>
      <c r="AT156" s="485"/>
      <c r="AU156" s="485"/>
      <c r="AV156" s="485"/>
      <c r="AW156" s="485"/>
      <c r="AX156" s="485"/>
      <c r="AY156" s="485"/>
      <c r="AZ156" s="485"/>
    </row>
    <row r="157" s="142" customFormat="true" ht="15" hidden="false" customHeight="false" outlineLevel="0" collapsed="false">
      <c r="A157" s="336"/>
      <c r="B157" s="490" t="s">
        <v>8</v>
      </c>
      <c r="C157" s="571" t="s">
        <v>299</v>
      </c>
      <c r="D157" s="491"/>
      <c r="E157" s="416" t="e">
        <f aca="false">#REF!</f>
        <v>#REF!</v>
      </c>
      <c r="F157" s="416" t="e">
        <f aca="false">#REF!</f>
        <v>#REF!</v>
      </c>
      <c r="G157" s="416" t="e">
        <f aca="false">#REF!</f>
        <v>#REF!</v>
      </c>
      <c r="H157" s="416" t="e">
        <f aca="false">#REF!</f>
        <v>#REF!</v>
      </c>
      <c r="I157" s="416" t="e">
        <f aca="false">#REF!</f>
        <v>#REF!</v>
      </c>
      <c r="J157" s="485"/>
      <c r="K157" s="485"/>
      <c r="L157" s="485"/>
      <c r="M157" s="485"/>
      <c r="N157" s="485"/>
      <c r="O157" s="485"/>
      <c r="P157" s="485"/>
      <c r="Q157" s="485"/>
      <c r="R157" s="485"/>
      <c r="S157" s="485"/>
      <c r="T157" s="485"/>
      <c r="U157" s="485"/>
      <c r="V157" s="485"/>
      <c r="W157" s="485"/>
      <c r="X157" s="485"/>
      <c r="Y157" s="485"/>
      <c r="Z157" s="485"/>
      <c r="AA157" s="485"/>
      <c r="AB157" s="485"/>
      <c r="AC157" s="485"/>
      <c r="AD157" s="485"/>
      <c r="AE157" s="485"/>
      <c r="AF157" s="485"/>
      <c r="AG157" s="485"/>
      <c r="AH157" s="485"/>
      <c r="AI157" s="485"/>
      <c r="AJ157" s="485"/>
      <c r="AK157" s="485"/>
      <c r="AL157" s="485"/>
      <c r="AM157" s="485"/>
      <c r="AN157" s="485"/>
      <c r="AO157" s="485"/>
      <c r="AP157" s="485"/>
      <c r="AQ157" s="485"/>
      <c r="AR157" s="485"/>
      <c r="AS157" s="485"/>
      <c r="AT157" s="485"/>
      <c r="AU157" s="485"/>
      <c r="AV157" s="485"/>
      <c r="AW157" s="485"/>
      <c r="AX157" s="485"/>
      <c r="AY157" s="485"/>
      <c r="AZ157" s="485"/>
    </row>
    <row r="158" s="142" customFormat="true" ht="15" hidden="false" customHeight="false" outlineLevel="0" collapsed="false">
      <c r="A158" s="336"/>
      <c r="B158" s="57"/>
      <c r="C158" s="487" t="s">
        <v>300</v>
      </c>
      <c r="D158" s="496"/>
      <c r="E158" s="489" t="e">
        <f aca="false">IF(E18="","",SUM(E155:E157))</f>
        <v>#REF!</v>
      </c>
      <c r="F158" s="489" t="e">
        <f aca="false">IF(F18="","",SUM(F155:F157))</f>
        <v>#REF!</v>
      </c>
      <c r="G158" s="489" t="e">
        <f aca="false">IF(G18="","",SUM(G155:G157))</f>
        <v>#REF!</v>
      </c>
      <c r="H158" s="489" t="e">
        <f aca="false">IF(H18="","",SUM(H155:H157))</f>
        <v>#REF!</v>
      </c>
      <c r="I158" s="489" t="str">
        <f aca="false">IF(I18="","",SUM(I155:I157))</f>
        <v/>
      </c>
      <c r="J158" s="485"/>
      <c r="K158" s="485"/>
      <c r="L158" s="485"/>
      <c r="M158" s="485"/>
      <c r="N158" s="485"/>
      <c r="O158" s="485"/>
      <c r="P158" s="485"/>
      <c r="Q158" s="485"/>
      <c r="R158" s="485"/>
      <c r="S158" s="485"/>
      <c r="T158" s="485"/>
      <c r="U158" s="485"/>
      <c r="V158" s="485"/>
      <c r="W158" s="485"/>
      <c r="X158" s="485"/>
      <c r="Y158" s="485"/>
      <c r="Z158" s="485"/>
      <c r="AA158" s="485"/>
      <c r="AB158" s="485"/>
      <c r="AC158" s="485"/>
      <c r="AD158" s="485"/>
      <c r="AE158" s="485"/>
      <c r="AF158" s="485"/>
      <c r="AG158" s="485"/>
      <c r="AH158" s="485"/>
      <c r="AI158" s="485"/>
      <c r="AJ158" s="485"/>
      <c r="AK158" s="485"/>
      <c r="AL158" s="485"/>
      <c r="AM158" s="485"/>
      <c r="AN158" s="485"/>
      <c r="AO158" s="485"/>
      <c r="AP158" s="485"/>
      <c r="AQ158" s="485"/>
      <c r="AR158" s="485"/>
      <c r="AS158" s="485"/>
      <c r="AT158" s="485"/>
      <c r="AU158" s="485"/>
      <c r="AV158" s="485"/>
      <c r="AW158" s="485"/>
      <c r="AX158" s="485"/>
      <c r="AY158" s="485"/>
      <c r="AZ158" s="485"/>
    </row>
    <row r="159" customFormat="false" ht="3.75" hidden="false" customHeight="true" outlineLevel="0" collapsed="false"/>
    <row r="160" s="260" customFormat="true" ht="15" hidden="false" customHeight="false" outlineLevel="0" collapsed="false">
      <c r="A160" s="258"/>
      <c r="B160" s="476"/>
      <c r="C160" s="370" t="s">
        <v>301</v>
      </c>
      <c r="D160" s="477"/>
      <c r="E160" s="479" t="e">
        <f aca="false">IF(E18="","",SUM(E152,E158))</f>
        <v>#REF!</v>
      </c>
      <c r="F160" s="479" t="e">
        <f aca="false">IF(F18="","",SUM(F152,F158))</f>
        <v>#REF!</v>
      </c>
      <c r="G160" s="479" t="e">
        <f aca="false">IF(G18="","",SUM(G152,G158))</f>
        <v>#REF!</v>
      </c>
      <c r="H160" s="479" t="e">
        <f aca="false">IF(H18="","",SUM(H152,H158))</f>
        <v>#REF!</v>
      </c>
      <c r="I160" s="479" t="str">
        <f aca="false">IF(I18="","",SUM(I152,I158))</f>
        <v/>
      </c>
      <c r="J160" s="481"/>
      <c r="K160" s="481"/>
      <c r="L160" s="481"/>
      <c r="M160" s="481"/>
      <c r="N160" s="481"/>
      <c r="O160" s="481"/>
      <c r="P160" s="481"/>
      <c r="Q160" s="481"/>
      <c r="R160" s="481"/>
      <c r="S160" s="481"/>
      <c r="T160" s="481"/>
      <c r="U160" s="481"/>
      <c r="V160" s="481"/>
      <c r="W160" s="481"/>
      <c r="X160" s="481"/>
      <c r="Y160" s="481"/>
      <c r="Z160" s="481"/>
      <c r="AA160" s="481"/>
      <c r="AB160" s="481"/>
      <c r="AC160" s="481"/>
      <c r="AD160" s="481"/>
      <c r="AE160" s="481"/>
      <c r="AF160" s="481"/>
      <c r="AG160" s="481"/>
      <c r="AH160" s="481"/>
      <c r="AI160" s="481"/>
      <c r="AJ160" s="481"/>
      <c r="AK160" s="481"/>
      <c r="AL160" s="481"/>
      <c r="AM160" s="481"/>
      <c r="AN160" s="481"/>
      <c r="AO160" s="481"/>
      <c r="AP160" s="481"/>
      <c r="AQ160" s="481"/>
      <c r="AR160" s="481"/>
      <c r="AS160" s="481"/>
      <c r="AT160" s="481"/>
      <c r="AU160" s="481"/>
      <c r="AV160" s="481"/>
      <c r="AW160" s="481"/>
      <c r="AX160" s="481"/>
      <c r="AY160" s="481"/>
      <c r="AZ160" s="481"/>
    </row>
    <row r="161" customFormat="false" ht="15" hidden="false" customHeight="false" outlineLevel="0" collapsed="false">
      <c r="F161" s="178"/>
      <c r="G161" s="178"/>
      <c r="H161" s="178"/>
      <c r="I161" s="178"/>
    </row>
    <row r="162" s="142" customFormat="true" ht="15" hidden="false" customHeight="false" outlineLevel="0" collapsed="false">
      <c r="A162" s="264"/>
      <c r="B162" s="4"/>
      <c r="C162" s="370" t="s">
        <v>302</v>
      </c>
      <c r="D162" s="411"/>
      <c r="E162" s="412"/>
      <c r="F162" s="412"/>
      <c r="G162" s="412"/>
      <c r="H162" s="412"/>
      <c r="I162" s="412"/>
      <c r="J162" s="485"/>
      <c r="K162" s="485"/>
      <c r="L162" s="485"/>
      <c r="M162" s="485"/>
      <c r="N162" s="485"/>
      <c r="O162" s="485"/>
      <c r="P162" s="485"/>
      <c r="Q162" s="485"/>
      <c r="R162" s="485"/>
      <c r="S162" s="485"/>
      <c r="T162" s="485"/>
      <c r="U162" s="485"/>
      <c r="V162" s="485"/>
      <c r="W162" s="485"/>
      <c r="X162" s="485"/>
      <c r="Y162" s="485"/>
      <c r="Z162" s="485"/>
      <c r="AA162" s="485"/>
      <c r="AB162" s="485"/>
      <c r="AC162" s="485"/>
      <c r="AD162" s="485"/>
      <c r="AE162" s="485"/>
      <c r="AF162" s="485"/>
      <c r="AG162" s="485"/>
      <c r="AH162" s="485"/>
      <c r="AI162" s="485"/>
      <c r="AJ162" s="485"/>
      <c r="AK162" s="485"/>
      <c r="AL162" s="485"/>
      <c r="AM162" s="485"/>
      <c r="AN162" s="485"/>
      <c r="AO162" s="485"/>
      <c r="AP162" s="485"/>
      <c r="AQ162" s="485"/>
      <c r="AR162" s="485"/>
      <c r="AS162" s="485"/>
      <c r="AT162" s="485"/>
      <c r="AU162" s="485"/>
      <c r="AV162" s="485"/>
      <c r="AW162" s="485"/>
      <c r="AX162" s="485"/>
      <c r="AY162" s="485"/>
      <c r="AZ162" s="485"/>
    </row>
    <row r="163" customFormat="false" ht="3.75" hidden="false" customHeight="true" outlineLevel="0" collapsed="false"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  <c r="T163" s="367"/>
      <c r="U163" s="367"/>
      <c r="V163" s="367"/>
      <c r="W163" s="367"/>
      <c r="X163" s="367"/>
      <c r="Y163" s="367"/>
      <c r="Z163" s="367"/>
      <c r="AA163" s="367"/>
      <c r="AB163" s="367"/>
      <c r="AC163" s="367"/>
      <c r="AD163" s="367"/>
      <c r="AE163" s="367"/>
      <c r="AF163" s="367"/>
      <c r="AG163" s="367"/>
      <c r="AH163" s="367"/>
      <c r="AI163" s="367"/>
      <c r="AJ163" s="367"/>
      <c r="AK163" s="367"/>
      <c r="AL163" s="367"/>
      <c r="AM163" s="367"/>
      <c r="AN163" s="367"/>
      <c r="AO163" s="367"/>
      <c r="AP163" s="367"/>
      <c r="AQ163" s="367"/>
      <c r="AR163" s="367"/>
      <c r="AS163" s="367"/>
      <c r="AT163" s="367"/>
      <c r="AU163" s="367"/>
      <c r="AV163" s="367"/>
      <c r="AW163" s="367"/>
      <c r="AX163" s="367"/>
      <c r="AY163" s="367"/>
      <c r="AZ163" s="367"/>
    </row>
    <row r="164" s="142" customFormat="true" ht="15" hidden="false" customHeight="false" outlineLevel="0" collapsed="false">
      <c r="A164" s="486"/>
      <c r="B164" s="57"/>
      <c r="C164" s="487" t="s">
        <v>172</v>
      </c>
      <c r="D164" s="488"/>
      <c r="E164" s="489"/>
      <c r="F164" s="489"/>
      <c r="G164" s="489"/>
      <c r="H164" s="489"/>
      <c r="I164" s="489"/>
      <c r="J164" s="485"/>
      <c r="K164" s="485"/>
      <c r="L164" s="485"/>
      <c r="M164" s="485"/>
      <c r="N164" s="485"/>
      <c r="O164" s="485"/>
      <c r="P164" s="485"/>
      <c r="Q164" s="485"/>
      <c r="R164" s="485"/>
      <c r="S164" s="485"/>
      <c r="T164" s="485"/>
      <c r="U164" s="485"/>
      <c r="V164" s="485"/>
      <c r="W164" s="485"/>
      <c r="X164" s="485"/>
      <c r="Y164" s="485"/>
      <c r="Z164" s="485"/>
      <c r="AA164" s="485"/>
      <c r="AB164" s="485"/>
      <c r="AC164" s="485"/>
      <c r="AD164" s="485"/>
      <c r="AE164" s="485"/>
      <c r="AF164" s="485"/>
      <c r="AG164" s="485"/>
      <c r="AH164" s="485"/>
      <c r="AI164" s="485"/>
      <c r="AJ164" s="485"/>
      <c r="AK164" s="485"/>
      <c r="AL164" s="485"/>
      <c r="AM164" s="485"/>
      <c r="AN164" s="485"/>
      <c r="AO164" s="485"/>
      <c r="AP164" s="485"/>
      <c r="AQ164" s="485"/>
      <c r="AR164" s="485"/>
      <c r="AS164" s="485"/>
      <c r="AT164" s="485"/>
      <c r="AU164" s="485"/>
      <c r="AV164" s="485"/>
      <c r="AW164" s="485"/>
      <c r="AX164" s="485"/>
      <c r="AY164" s="485"/>
      <c r="AZ164" s="485"/>
    </row>
    <row r="165" customFormat="false" ht="15" hidden="false" customHeight="false" outlineLevel="0" collapsed="false">
      <c r="A165" s="336"/>
      <c r="B165" s="490" t="s">
        <v>4</v>
      </c>
      <c r="C165" s="450" t="s">
        <v>173</v>
      </c>
      <c r="D165" s="555" t="str">
        <f aca="false">IFERROR(INDEX(#REF!,MATCH(C165,#REF!,0)),"")</f>
        <v/>
      </c>
      <c r="E165" s="416" t="str">
        <f aca="false">IF(E18="","",IFERROR($D$165*SUM(E61,E114,E123,E145,E160),""))</f>
        <v/>
      </c>
      <c r="F165" s="416" t="str">
        <f aca="false">IF(F18="","",IFERROR($D$165*SUM(F61,F114,F123,F145,F160),""))</f>
        <v/>
      </c>
      <c r="G165" s="416" t="str">
        <f aca="false">IF(G18="","",IFERROR($D$165*SUM(G61,G114,G123,G145,G160),""))</f>
        <v/>
      </c>
      <c r="H165" s="416" t="str">
        <f aca="false">IF(H18="","",IFERROR($D$165*SUM(H61,H114,H123,H145,H160),""))</f>
        <v/>
      </c>
      <c r="I165" s="416" t="str">
        <f aca="false">IF(I18="","",IFERROR($D$165*SUM(I61,I114,I123,I145,I160),""))</f>
        <v/>
      </c>
    </row>
    <row r="166" customFormat="false" ht="15" hidden="false" customHeight="false" outlineLevel="0" collapsed="false">
      <c r="A166" s="561"/>
      <c r="B166" s="490" t="s">
        <v>6</v>
      </c>
      <c r="C166" s="450" t="s">
        <v>175</v>
      </c>
      <c r="D166" s="555" t="str">
        <f aca="false">IFERROR(INDEX(#REF!,MATCH(C166,#REF!,0)),"")</f>
        <v/>
      </c>
      <c r="E166" s="416" t="str">
        <f aca="false">IF(E18="","",IFERROR($D$166*SUM(E165,E61,E114,E123,E145,E160),""))</f>
        <v/>
      </c>
      <c r="F166" s="416" t="str">
        <f aca="false">IF(F18="","",IFERROR($D$166*SUM(F165,F61,F114,F123,F145,F160),""))</f>
        <v/>
      </c>
      <c r="G166" s="416" t="str">
        <f aca="false">IF(G18="","",IFERROR($D$166*SUM(G165,G61,G114,G123,G145,G160),""))</f>
        <v/>
      </c>
      <c r="H166" s="416" t="str">
        <f aca="false">IF(H18="","",IFERROR($D$166*SUM(H165,H61,H114,H123,H145,H160),""))</f>
        <v/>
      </c>
      <c r="I166" s="416" t="str">
        <f aca="false">IF(I18="","",IFERROR($D$166*SUM(I165,I61,I114,I123,I145,I160),""))</f>
        <v/>
      </c>
    </row>
    <row r="167" s="260" customFormat="true" ht="15" hidden="false" customHeight="false" outlineLevel="0" collapsed="false">
      <c r="A167" s="495"/>
      <c r="B167" s="57"/>
      <c r="C167" s="487" t="s">
        <v>303</v>
      </c>
      <c r="D167" s="496"/>
      <c r="E167" s="489" t="n">
        <f aca="false">IF(E18="","",SUM(E165:E166))</f>
        <v>0</v>
      </c>
      <c r="F167" s="489" t="n">
        <f aca="false">IF(F18="","",SUM(F165:F166))</f>
        <v>0</v>
      </c>
      <c r="G167" s="489" t="n">
        <f aca="false">IF(G18="","",SUM(G165:G166))</f>
        <v>0</v>
      </c>
      <c r="H167" s="489" t="n">
        <f aca="false">IF(H18="","",SUM(H165:H166))</f>
        <v>0</v>
      </c>
      <c r="I167" s="497" t="str">
        <f aca="false">IF(I18="","",SUM(I165:I166))</f>
        <v/>
      </c>
      <c r="J167" s="481"/>
      <c r="K167" s="481"/>
      <c r="L167" s="481"/>
      <c r="M167" s="481"/>
      <c r="N167" s="481"/>
      <c r="O167" s="481"/>
      <c r="P167" s="481"/>
      <c r="Q167" s="481"/>
      <c r="R167" s="481"/>
      <c r="S167" s="481"/>
      <c r="T167" s="481"/>
      <c r="U167" s="481"/>
      <c r="V167" s="481"/>
      <c r="W167" s="481"/>
      <c r="X167" s="481"/>
      <c r="Y167" s="481"/>
      <c r="Z167" s="481"/>
      <c r="AA167" s="481"/>
      <c r="AB167" s="481"/>
      <c r="AC167" s="481"/>
      <c r="AD167" s="481"/>
      <c r="AE167" s="481"/>
      <c r="AF167" s="481"/>
      <c r="AG167" s="481"/>
      <c r="AH167" s="481"/>
      <c r="AI167" s="481"/>
      <c r="AJ167" s="481"/>
      <c r="AK167" s="481"/>
      <c r="AL167" s="481"/>
      <c r="AM167" s="481"/>
      <c r="AN167" s="481"/>
      <c r="AO167" s="481"/>
      <c r="AP167" s="481"/>
      <c r="AQ167" s="481"/>
      <c r="AR167" s="481"/>
      <c r="AS167" s="481"/>
      <c r="AT167" s="481"/>
      <c r="AU167" s="481"/>
      <c r="AV167" s="481"/>
      <c r="AW167" s="481"/>
      <c r="AX167" s="481"/>
      <c r="AY167" s="481"/>
      <c r="AZ167" s="481"/>
    </row>
    <row r="168" customFormat="false" ht="3.75" hidden="false" customHeight="true" outlineLevel="0" collapsed="false">
      <c r="J168" s="367"/>
      <c r="K168" s="367"/>
      <c r="L168" s="367"/>
      <c r="M168" s="367"/>
      <c r="N168" s="367"/>
      <c r="O168" s="367"/>
      <c r="P168" s="367"/>
      <c r="Q168" s="367"/>
      <c r="R168" s="367"/>
      <c r="S168" s="367"/>
      <c r="T168" s="367"/>
      <c r="U168" s="367"/>
      <c r="V168" s="367"/>
      <c r="W168" s="367"/>
      <c r="X168" s="367"/>
      <c r="Y168" s="367"/>
      <c r="Z168" s="367"/>
      <c r="AA168" s="367"/>
      <c r="AB168" s="367"/>
      <c r="AC168" s="367"/>
      <c r="AD168" s="367"/>
      <c r="AE168" s="367"/>
      <c r="AF168" s="367"/>
      <c r="AG168" s="367"/>
      <c r="AH168" s="367"/>
      <c r="AI168" s="367"/>
      <c r="AJ168" s="367"/>
      <c r="AK168" s="367"/>
      <c r="AL168" s="367"/>
      <c r="AM168" s="367"/>
      <c r="AN168" s="367"/>
      <c r="AO168" s="367"/>
      <c r="AP168" s="367"/>
      <c r="AQ168" s="367"/>
      <c r="AR168" s="367"/>
      <c r="AS168" s="367"/>
      <c r="AT168" s="367"/>
      <c r="AU168" s="367"/>
      <c r="AV168" s="367"/>
      <c r="AW168" s="367"/>
      <c r="AX168" s="367"/>
      <c r="AY168" s="367"/>
      <c r="AZ168" s="367"/>
    </row>
    <row r="169" s="142" customFormat="true" ht="15" hidden="false" customHeight="false" outlineLevel="0" collapsed="false">
      <c r="A169" s="486"/>
      <c r="B169" s="57"/>
      <c r="C169" s="487" t="s">
        <v>177</v>
      </c>
      <c r="D169" s="488"/>
      <c r="E169" s="489"/>
      <c r="F169" s="489"/>
      <c r="G169" s="489"/>
      <c r="H169" s="489"/>
      <c r="I169" s="489"/>
      <c r="J169" s="485"/>
      <c r="K169" s="485"/>
      <c r="L169" s="485"/>
      <c r="M169" s="485"/>
      <c r="N169" s="485"/>
      <c r="O169" s="485"/>
      <c r="P169" s="485"/>
      <c r="Q169" s="485"/>
      <c r="R169" s="485"/>
      <c r="S169" s="485"/>
      <c r="T169" s="485"/>
      <c r="U169" s="485"/>
      <c r="V169" s="485"/>
      <c r="W169" s="485"/>
      <c r="X169" s="485"/>
      <c r="Y169" s="485"/>
      <c r="Z169" s="485"/>
      <c r="AA169" s="485"/>
      <c r="AB169" s="485"/>
      <c r="AC169" s="485"/>
      <c r="AD169" s="485"/>
      <c r="AE169" s="485"/>
      <c r="AF169" s="485"/>
      <c r="AG169" s="485"/>
      <c r="AH169" s="485"/>
      <c r="AI169" s="485"/>
      <c r="AJ169" s="485"/>
      <c r="AK169" s="485"/>
      <c r="AL169" s="485"/>
      <c r="AM169" s="485"/>
      <c r="AN169" s="485"/>
      <c r="AO169" s="485"/>
      <c r="AP169" s="485"/>
      <c r="AQ169" s="485"/>
      <c r="AR169" s="485"/>
      <c r="AS169" s="485"/>
      <c r="AT169" s="485"/>
      <c r="AU169" s="485"/>
      <c r="AV169" s="485"/>
      <c r="AW169" s="485"/>
      <c r="AX169" s="485"/>
      <c r="AY169" s="485"/>
      <c r="AZ169" s="485"/>
    </row>
    <row r="170" customFormat="false" ht="15" hidden="false" customHeight="false" outlineLevel="0" collapsed="false">
      <c r="A170" s="561"/>
      <c r="B170" s="490" t="s">
        <v>4</v>
      </c>
      <c r="C170" s="450" t="s">
        <v>181</v>
      </c>
      <c r="D170" s="572" t="str">
        <f aca="false">IFERROR(INDEX(#REF!,MATCH(C170,#REF!,0)),"")</f>
        <v/>
      </c>
      <c r="E170" s="416" t="str">
        <f aca="false">IF(E18="","",IFERROR(SUM(E$167,E$61,E$114,E$123,E$145,E$160)*$D170/(1-SUM($D$170:$D$175,E$173)),""))</f>
        <v/>
      </c>
      <c r="F170" s="416" t="str">
        <f aca="false">IF(F18="","",IFERROR(SUM(F$167,F$61,F$114,F$123,F$145,F$160)*$D170/(1-SUM($D$170:$D$175,F$173)),""))</f>
        <v/>
      </c>
      <c r="G170" s="416" t="str">
        <f aca="false">IF(G18="","",IFERROR(SUM(G$167,G$61,G$114,G$123,G$145,G$160)*$D170/(1-SUM($D$170:$D$175,G$173)),""))</f>
        <v/>
      </c>
      <c r="H170" s="416" t="str">
        <f aca="false">IF(H18="","",IFERROR(SUM(H$167,H$61,H$114,H$123,H$145,H$160)*$D170/(1-SUM($D$170:$D$175,H$173)),""))</f>
        <v/>
      </c>
      <c r="I170" s="416" t="str">
        <f aca="false">IF(I18="","",IFERROR(SUM(I$167,I$61,I$114,I$123,I$145,I$160)*$D170/(1-SUM($D$170:$D$175,I$173)),""))</f>
        <v/>
      </c>
    </row>
    <row r="171" customFormat="false" ht="15" hidden="false" customHeight="false" outlineLevel="0" collapsed="false">
      <c r="A171" s="336"/>
      <c r="B171" s="490" t="s">
        <v>6</v>
      </c>
      <c r="C171" s="450" t="s">
        <v>184</v>
      </c>
      <c r="D171" s="572" t="str">
        <f aca="false">IFERROR(INDEX(#REF!,MATCH(C171,#REF!,0)),"")</f>
        <v/>
      </c>
      <c r="E171" s="416" t="str">
        <f aca="false">IF(E19="","",IFERROR(SUM(E$167,E$61,E$114,E$123,E$145,E$160)*$D171/(1-SUM($D$170:$D$175,E$173)),""))</f>
        <v/>
      </c>
      <c r="F171" s="416" t="str">
        <f aca="false">IF(F19="","",IFERROR(SUM(F$167,F$61,F$114,F$123,F$145,F$160)*$D171/(1-SUM($D$170:$D$175,F$173)),""))</f>
        <v/>
      </c>
      <c r="G171" s="416" t="str">
        <f aca="false">IF(G19="","",IFERROR(SUM(G$167,G$61,G$114,G$123,G$145,G$160)*$D171/(1-SUM($D$170:$D$175,G$173)),""))</f>
        <v/>
      </c>
      <c r="H171" s="416" t="str">
        <f aca="false">IF(H19="","",IFERROR(SUM(H$167,H$61,H$114,H$123,H$145,H$160)*$D171/(1-SUM($D$170:$D$175,H$173)),""))</f>
        <v/>
      </c>
      <c r="I171" s="416" t="str">
        <f aca="false">IF(I19="","",IFERROR(SUM(I$167,I$61,I$114,I$123,I$145,I$160)*$D171/(1-SUM($D$170:$D$175,I$173)),""))</f>
        <v/>
      </c>
    </row>
    <row r="172" customFormat="false" ht="15" hidden="false" customHeight="false" outlineLevel="0" collapsed="false">
      <c r="A172" s="336"/>
      <c r="B172" s="458" t="s">
        <v>8</v>
      </c>
      <c r="C172" s="459" t="s">
        <v>185</v>
      </c>
      <c r="D172" s="573"/>
      <c r="E172" s="454"/>
      <c r="F172" s="454"/>
      <c r="G172" s="454"/>
      <c r="H172" s="454"/>
      <c r="I172" s="454"/>
    </row>
    <row r="173" customFormat="false" ht="15" hidden="false" customHeight="false" outlineLevel="0" collapsed="false">
      <c r="A173" s="336"/>
      <c r="B173" s="458"/>
      <c r="C173" s="455" t="s">
        <v>305</v>
      </c>
      <c r="D173" s="564"/>
      <c r="E173" s="574" t="n">
        <f aca="false">IF(E18="","",IFERROR(VLOOKUP(E$18,'Apoio - Posto'!$A:$AA,20,FALSE()),INDEX(#REF!,MATCH($C$172,#REF!,0))))</f>
        <v>0.025</v>
      </c>
      <c r="F173" s="574" t="n">
        <f aca="false">IF(F18="","",IFERROR(VLOOKUP(F$18,'Apoio - Posto'!$A:$AA,20,FALSE()),INDEX(#REF!,MATCH($C$172,#REF!,0))))</f>
        <v>0.025</v>
      </c>
      <c r="G173" s="574" t="n">
        <f aca="false">IF(G18="","",IFERROR(VLOOKUP(G$18,'Apoio - Posto'!$A:$AA,20,FALSE()),INDEX(#REF!,MATCH($C$172,#REF!,0))))</f>
        <v>0.025</v>
      </c>
      <c r="H173" s="574" t="n">
        <f aca="false">IF(H18="","",IFERROR(VLOOKUP(H$18,'Apoio - Posto'!$A:$AA,20,FALSE()),INDEX(#REF!,MATCH($C$172,#REF!,0))))</f>
        <v>0.025</v>
      </c>
      <c r="I173" s="574" t="str">
        <f aca="false">IF(I18="","",IFERROR(VLOOKUP(I$18,'Apoio - Posto'!$A:$AA,20,FALSE()),INDEX(#REF!,MATCH($C$172,#REF!,0))))</f>
        <v/>
      </c>
    </row>
    <row r="174" customFormat="false" ht="15" hidden="false" customHeight="false" outlineLevel="0" collapsed="false">
      <c r="A174" s="561"/>
      <c r="B174" s="458"/>
      <c r="C174" s="450"/>
      <c r="D174" s="575" t="s">
        <v>235</v>
      </c>
      <c r="E174" s="451" t="str">
        <f aca="false">IF(E20="","",IFERROR(SUM(E$167,E$61,E$114,E$123,E$145,E$160)*E173/(1-SUM($D$170:$D$175,E173)),""))</f>
        <v/>
      </c>
      <c r="F174" s="451" t="str">
        <f aca="false">IF(F20="","",IFERROR(SUM(F$167,F$61,F$114,F$123,F$145,F$160)*F173/(1-SUM($D$170:$D$175,F173)),""))</f>
        <v/>
      </c>
      <c r="G174" s="451" t="str">
        <f aca="false">IF(G20="","",IFERROR(SUM(G$167,G$61,G$114,G$123,G$145,G$160)*G173/(1-SUM($D$170:$D$175,G173)),""))</f>
        <v/>
      </c>
      <c r="H174" s="451" t="str">
        <f aca="false">IF(H20="","",IFERROR(SUM(H$167,H$61,H$114,H$123,H$145,H$160)*H173/(1-SUM($D$170:$D$175,H173)),""))</f>
        <v/>
      </c>
      <c r="I174" s="451" t="str">
        <f aca="false">IF(I20="","",IFERROR(SUM(I$167,I$61,I$114,I$123,I$145,I$160)*I173/(1-SUM($D$170:$D$175,I173)),""))</f>
        <v/>
      </c>
    </row>
    <row r="175" customFormat="false" ht="15" hidden="false" customHeight="false" outlineLevel="0" collapsed="false">
      <c r="A175" s="561"/>
      <c r="B175" s="576" t="s">
        <v>10</v>
      </c>
      <c r="C175" s="577" t="s">
        <v>186</v>
      </c>
      <c r="D175" s="572" t="n">
        <v>0</v>
      </c>
      <c r="E175" s="416" t="str">
        <f aca="false">IF(E21="","",IFERROR(SUM(E$167,E$61,E$114,E$123,E$145,E$160)*$D175/(1-SUM($D$170:$D$175,E$173)),""))</f>
        <v/>
      </c>
      <c r="F175" s="416" t="str">
        <f aca="false">IF(F21="","",IFERROR(SUM(F$167,F$61,F$114,F$123,F$145,F$160)*$D175/(1-SUM($D$170:$D$175,F$173)),""))</f>
        <v/>
      </c>
      <c r="G175" s="416" t="str">
        <f aca="false">IF(G21="","",IFERROR(SUM(G$167,G$61,G$114,G$123,G$145,G$160)*$D175/(1-SUM($D$170:$D$175,G$173)),""))</f>
        <v/>
      </c>
      <c r="H175" s="416" t="str">
        <f aca="false">IF(H21="","",IFERROR(SUM(H$167,H$61,H$114,H$123,H$145,H$160)*$D175/(1-SUM($D$170:$D$175,H$173)),""))</f>
        <v/>
      </c>
      <c r="I175" s="416" t="str">
        <f aca="false">IF(I21="","",IFERROR(SUM(I$167,I$61,I$114,I$123,I$145,I$160)*$D175/(1-SUM($D$170:$D$175,I$173)),""))</f>
        <v/>
      </c>
    </row>
    <row r="176" s="260" customFormat="true" ht="15" hidden="false" customHeight="false" outlineLevel="0" collapsed="false">
      <c r="A176" s="495"/>
      <c r="B176" s="57"/>
      <c r="C176" s="487" t="s">
        <v>306</v>
      </c>
      <c r="D176" s="496"/>
      <c r="E176" s="551" t="n">
        <f aca="false">IF(E18="","",SUM(E170:E171,E174:E175))</f>
        <v>0</v>
      </c>
      <c r="F176" s="551" t="n">
        <f aca="false">IF(F18="","",SUM(F170:F171,F174:F175))</f>
        <v>0</v>
      </c>
      <c r="G176" s="551" t="n">
        <f aca="false">IF(G18="","",SUM(G170:G171,G174:G175))</f>
        <v>0</v>
      </c>
      <c r="H176" s="551" t="n">
        <f aca="false">IF(H18="","",SUM(H170:H171,H174:H175))</f>
        <v>0</v>
      </c>
      <c r="I176" s="551" t="str">
        <f aca="false">IF(I18="","",SUM(I170:I171,I174:I175))</f>
        <v/>
      </c>
      <c r="J176" s="481"/>
      <c r="K176" s="481"/>
      <c r="L176" s="481"/>
      <c r="M176" s="481"/>
      <c r="N176" s="481"/>
      <c r="O176" s="481"/>
      <c r="P176" s="481"/>
      <c r="Q176" s="481"/>
      <c r="R176" s="481"/>
      <c r="S176" s="481"/>
      <c r="T176" s="481"/>
      <c r="U176" s="481"/>
      <c r="V176" s="481"/>
      <c r="W176" s="481"/>
      <c r="X176" s="481"/>
      <c r="Y176" s="481"/>
      <c r="Z176" s="481"/>
      <c r="AA176" s="481"/>
      <c r="AB176" s="481"/>
      <c r="AC176" s="481"/>
      <c r="AD176" s="481"/>
      <c r="AE176" s="481"/>
      <c r="AF176" s="481"/>
      <c r="AG176" s="481"/>
      <c r="AH176" s="481"/>
      <c r="AI176" s="481"/>
      <c r="AJ176" s="481"/>
      <c r="AK176" s="481"/>
      <c r="AL176" s="481"/>
      <c r="AM176" s="481"/>
      <c r="AN176" s="481"/>
      <c r="AO176" s="481"/>
      <c r="AP176" s="481"/>
      <c r="AQ176" s="481"/>
      <c r="AR176" s="481"/>
      <c r="AS176" s="481"/>
      <c r="AT176" s="481"/>
      <c r="AU176" s="481"/>
      <c r="AV176" s="481"/>
      <c r="AW176" s="481"/>
      <c r="AX176" s="481"/>
      <c r="AY176" s="481"/>
      <c r="AZ176" s="481"/>
    </row>
    <row r="177" customFormat="false" ht="3.75" hidden="false" customHeight="true" outlineLevel="0" collapsed="false"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  <c r="T177" s="367"/>
      <c r="U177" s="367"/>
      <c r="V177" s="367"/>
      <c r="W177" s="367"/>
      <c r="X177" s="367"/>
      <c r="Y177" s="367"/>
      <c r="Z177" s="367"/>
      <c r="AA177" s="367"/>
      <c r="AB177" s="367"/>
      <c r="AC177" s="367"/>
      <c r="AD177" s="367"/>
      <c r="AE177" s="367"/>
      <c r="AF177" s="367"/>
      <c r="AG177" s="367"/>
      <c r="AH177" s="367"/>
      <c r="AI177" s="367"/>
      <c r="AJ177" s="367"/>
      <c r="AK177" s="367"/>
      <c r="AL177" s="367"/>
      <c r="AM177" s="367"/>
      <c r="AN177" s="367"/>
      <c r="AO177" s="367"/>
      <c r="AP177" s="367"/>
      <c r="AQ177" s="367"/>
      <c r="AR177" s="367"/>
      <c r="AS177" s="367"/>
      <c r="AT177" s="367"/>
      <c r="AU177" s="367"/>
      <c r="AV177" s="367"/>
      <c r="AW177" s="367"/>
      <c r="AX177" s="367"/>
      <c r="AY177" s="367"/>
      <c r="AZ177" s="367"/>
    </row>
    <row r="178" s="260" customFormat="true" ht="15" hidden="false" customHeight="false" outlineLevel="0" collapsed="false">
      <c r="A178" s="258"/>
      <c r="B178" s="476"/>
      <c r="C178" s="370" t="s">
        <v>307</v>
      </c>
      <c r="D178" s="477"/>
      <c r="E178" s="478" t="n">
        <f aca="false">IF(E18="","",SUM(E176,E167))</f>
        <v>0</v>
      </c>
      <c r="F178" s="479" t="n">
        <f aca="false">IF(F18="","",SUM(F176,F167))</f>
        <v>0</v>
      </c>
      <c r="G178" s="479" t="n">
        <f aca="false">IF(G18="","",SUM(G176,G167))</f>
        <v>0</v>
      </c>
      <c r="H178" s="480" t="n">
        <f aca="false">IF(H18="","",SUM(H176,H167))</f>
        <v>0</v>
      </c>
      <c r="I178" s="480" t="str">
        <f aca="false">IF(I18="","",SUM(I176,I167))</f>
        <v/>
      </c>
      <c r="J178" s="481"/>
      <c r="K178" s="481"/>
      <c r="L178" s="481"/>
      <c r="M178" s="481"/>
      <c r="N178" s="481"/>
      <c r="O178" s="481"/>
      <c r="P178" s="481"/>
      <c r="Q178" s="481"/>
      <c r="R178" s="481"/>
      <c r="S178" s="481"/>
      <c r="T178" s="481"/>
      <c r="U178" s="481"/>
      <c r="V178" s="481"/>
      <c r="W178" s="481"/>
      <c r="X178" s="481"/>
      <c r="Y178" s="481"/>
      <c r="Z178" s="481"/>
      <c r="AA178" s="481"/>
      <c r="AB178" s="481"/>
      <c r="AC178" s="481"/>
      <c r="AD178" s="481"/>
      <c r="AE178" s="481"/>
      <c r="AF178" s="481"/>
      <c r="AG178" s="481"/>
      <c r="AH178" s="481"/>
      <c r="AI178" s="481"/>
      <c r="AJ178" s="481"/>
      <c r="AK178" s="481"/>
      <c r="AL178" s="481"/>
      <c r="AM178" s="481"/>
      <c r="AN178" s="481"/>
      <c r="AO178" s="481"/>
      <c r="AP178" s="481"/>
      <c r="AQ178" s="481"/>
      <c r="AR178" s="481"/>
      <c r="AS178" s="481"/>
      <c r="AT178" s="481"/>
      <c r="AU178" s="481"/>
      <c r="AV178" s="481"/>
      <c r="AW178" s="481"/>
      <c r="AX178" s="481"/>
      <c r="AY178" s="481"/>
      <c r="AZ178" s="481"/>
    </row>
    <row r="179" customFormat="false" ht="15" hidden="false" customHeight="false" outlineLevel="0" collapsed="false">
      <c r="F179" s="178"/>
      <c r="G179" s="178"/>
      <c r="H179" s="178"/>
      <c r="I179" s="178"/>
    </row>
    <row r="180" s="142" customFormat="true" ht="15" hidden="false" customHeight="false" outlineLevel="0" collapsed="false">
      <c r="A180" s="264"/>
      <c r="B180" s="4"/>
      <c r="C180" s="370" t="s">
        <v>370</v>
      </c>
      <c r="D180" s="411"/>
      <c r="E180" s="412"/>
      <c r="F180" s="412"/>
      <c r="G180" s="412"/>
      <c r="H180" s="412"/>
      <c r="I180" s="412"/>
      <c r="J180" s="485"/>
      <c r="R180" s="485"/>
      <c r="S180" s="485"/>
      <c r="T180" s="485"/>
      <c r="U180" s="485"/>
      <c r="V180" s="485"/>
      <c r="W180" s="485"/>
      <c r="X180" s="485"/>
      <c r="Y180" s="485"/>
      <c r="Z180" s="485"/>
      <c r="AA180" s="485"/>
      <c r="AB180" s="485"/>
      <c r="AC180" s="485"/>
      <c r="AD180" s="485"/>
      <c r="AE180" s="485"/>
      <c r="AF180" s="485"/>
      <c r="AG180" s="485"/>
      <c r="AH180" s="485"/>
      <c r="AI180" s="485"/>
      <c r="AJ180" s="485"/>
      <c r="AK180" s="485"/>
      <c r="AL180" s="485"/>
      <c r="AM180" s="485"/>
      <c r="AN180" s="485"/>
      <c r="AO180" s="485"/>
      <c r="AP180" s="485"/>
      <c r="AQ180" s="485"/>
      <c r="AR180" s="485"/>
      <c r="AS180" s="485"/>
      <c r="AT180" s="485"/>
      <c r="AU180" s="485"/>
      <c r="AV180" s="485"/>
      <c r="AW180" s="485"/>
      <c r="AX180" s="485"/>
      <c r="AY180" s="485"/>
      <c r="AZ180" s="485"/>
    </row>
    <row r="181" customFormat="false" ht="3.75" hidden="false" customHeight="true" outlineLevel="0" collapsed="false">
      <c r="A181" s="11"/>
      <c r="B181" s="31"/>
      <c r="C181" s="31"/>
      <c r="D181" s="31"/>
      <c r="E181" s="31"/>
      <c r="F181" s="31"/>
      <c r="G181" s="31"/>
      <c r="H181" s="31"/>
      <c r="I181" s="31"/>
    </row>
    <row r="182" customFormat="false" ht="15" hidden="false" customHeight="false" outlineLevel="0" collapsed="false">
      <c r="A182" s="11"/>
      <c r="B182" s="57"/>
      <c r="C182" s="487" t="s">
        <v>371</v>
      </c>
      <c r="D182" s="578"/>
      <c r="E182" s="579"/>
      <c r="F182" s="579"/>
      <c r="G182" s="579"/>
      <c r="H182" s="579"/>
      <c r="I182" s="579"/>
    </row>
    <row r="183" customFormat="false" ht="15" hidden="false" customHeight="false" outlineLevel="0" collapsed="false">
      <c r="A183" s="580"/>
      <c r="B183" s="490" t="s">
        <v>4</v>
      </c>
      <c r="C183" s="450" t="s">
        <v>372</v>
      </c>
      <c r="D183" s="491"/>
      <c r="E183" s="416" t="e">
        <f aca="false">IF(E18="","",E185/INDEX('Apoio - Regime de Trabalho'!$H:$H,MATCH(E26,'Apoio - Regime de Trabalho'!$A:$A,0)))</f>
        <v>#REF!</v>
      </c>
      <c r="F183" s="416" t="e">
        <f aca="false">IF(F18="","",F185/INDEX('Apoio - Regime de Trabalho'!$H:$H,MATCH(F26,'Apoio - Regime de Trabalho'!$A:$A,0)))</f>
        <v>#REF!</v>
      </c>
      <c r="G183" s="416" t="e">
        <f aca="false">IF(G18="","",G185/INDEX('Apoio - Regime de Trabalho'!$H:$H,MATCH(G26,'Apoio - Regime de Trabalho'!$A:$A,0)))</f>
        <v>#REF!</v>
      </c>
      <c r="H183" s="416" t="e">
        <f aca="false">IF(H18="","",H185/INDEX('Apoio - Regime de Trabalho'!$H:$H,MATCH(H26,'Apoio - Regime de Trabalho'!$A:$A,0)))</f>
        <v>#REF!</v>
      </c>
      <c r="I183" s="416" t="str">
        <f aca="false">IF(I18="","",I185/INDEX('Apoio - Regime de Trabalho'!$H:$H,MATCH(I26,'Apoio - Regime de Trabalho'!$A:$A,0)))</f>
        <v/>
      </c>
    </row>
    <row r="184" customFormat="false" ht="15" hidden="false" customHeight="false" outlineLevel="0" collapsed="false">
      <c r="A184" s="580"/>
      <c r="B184" s="490" t="s">
        <v>6</v>
      </c>
      <c r="C184" s="450" t="s">
        <v>373</v>
      </c>
      <c r="D184" s="491"/>
      <c r="E184" s="416" t="e">
        <f aca="false">IF(E18="","",E185/INDEX('Apoio - Regime de Trabalho'!$G:$G,MATCH(E26,'Apoio - Regime de Trabalho'!$A:$A,0)))</f>
        <v>#REF!</v>
      </c>
      <c r="F184" s="416" t="e">
        <f aca="false">IF(F18="","",F185/INDEX('Apoio - Regime de Trabalho'!$G:$G,MATCH(F26,'Apoio - Regime de Trabalho'!$A:$A,0)))</f>
        <v>#REF!</v>
      </c>
      <c r="G184" s="416" t="e">
        <f aca="false">IF(G18="","",G185/INDEX('Apoio - Regime de Trabalho'!$G:$G,MATCH(G26,'Apoio - Regime de Trabalho'!$A:$A,0)))</f>
        <v>#REF!</v>
      </c>
      <c r="H184" s="416" t="e">
        <f aca="false">IF(H18="","",H185/INDEX('Apoio - Regime de Trabalho'!$G:$G,MATCH(H26,'Apoio - Regime de Trabalho'!$A:$A,0)))</f>
        <v>#REF!</v>
      </c>
      <c r="I184" s="416" t="str">
        <f aca="false">IF(I18="","",I185/INDEX('Apoio - Regime de Trabalho'!$G:$G,MATCH(I26,'Apoio - Regime de Trabalho'!$A:$A,0)))</f>
        <v/>
      </c>
    </row>
    <row r="185" customFormat="false" ht="15" hidden="false" customHeight="false" outlineLevel="0" collapsed="false">
      <c r="A185" s="580"/>
      <c r="B185" s="490" t="s">
        <v>8</v>
      </c>
      <c r="C185" s="450" t="s">
        <v>374</v>
      </c>
      <c r="D185" s="491"/>
      <c r="E185" s="416" t="e">
        <f aca="false">IF(E18="","",SUM(E61,E114,E123,E145,E160,E178))</f>
        <v>#REF!</v>
      </c>
      <c r="F185" s="416" t="e">
        <f aca="false">IF(F18="","",SUM(F61,F114,F123,F145,F160,F178))</f>
        <v>#REF!</v>
      </c>
      <c r="G185" s="416" t="e">
        <f aca="false">IF(G18="","",SUM(G61,G114,G123,G145,G160,G178))</f>
        <v>#REF!</v>
      </c>
      <c r="H185" s="416" t="e">
        <f aca="false">IF(H18="","",SUM(H61,H114,H123,H145,H160,H178))</f>
        <v>#REF!</v>
      </c>
      <c r="I185" s="416" t="str">
        <f aca="false">IF(I18="","",SUM(I61,I114,I123,I145,I160,I178))</f>
        <v/>
      </c>
    </row>
    <row r="186" customFormat="false" ht="3.75" hidden="false" customHeight="true" outlineLevel="0" collapsed="false">
      <c r="A186" s="11"/>
      <c r="B186" s="31"/>
      <c r="C186" s="31"/>
      <c r="D186" s="31"/>
      <c r="E186" s="31"/>
      <c r="F186" s="31"/>
      <c r="G186" s="31"/>
      <c r="H186" s="31"/>
      <c r="I186" s="31"/>
    </row>
    <row r="187" customFormat="false" ht="15" hidden="false" customHeight="false" outlineLevel="0" collapsed="false">
      <c r="A187" s="11"/>
      <c r="B187" s="57"/>
      <c r="C187" s="487" t="s">
        <v>375</v>
      </c>
      <c r="D187" s="578"/>
      <c r="E187" s="579"/>
      <c r="F187" s="579"/>
      <c r="G187" s="579"/>
      <c r="H187" s="579"/>
      <c r="I187" s="579"/>
    </row>
    <row r="188" customFormat="false" ht="15" hidden="false" customHeight="false" outlineLevel="0" collapsed="false">
      <c r="A188" s="580"/>
      <c r="B188" s="490" t="s">
        <v>4</v>
      </c>
      <c r="C188" s="450" t="s">
        <v>376</v>
      </c>
      <c r="D188" s="491"/>
      <c r="E188" s="416" t="str">
        <f aca="false">IFERROR(SUM(E61,E114,E123,E145)*E28,"")</f>
        <v/>
      </c>
      <c r="F188" s="416" t="str">
        <f aca="false">IFERROR(SUM(F61,F114,F123,F145)*F28,"")</f>
        <v/>
      </c>
      <c r="G188" s="416" t="str">
        <f aca="false">IFERROR(SUM(G61,G114,G123,G145)*G28,"")</f>
        <v/>
      </c>
      <c r="H188" s="416" t="str">
        <f aca="false">IFERROR(SUM(H61,H114,H123,H145)*H28,"")</f>
        <v/>
      </c>
      <c r="I188" s="416" t="str">
        <f aca="false">IFERROR(SUM(I61,I114,I123,I145)*I28,"")</f>
        <v/>
      </c>
    </row>
    <row r="189" customFormat="false" ht="15" hidden="false" customHeight="false" outlineLevel="0" collapsed="false">
      <c r="A189" s="580"/>
      <c r="B189" s="490" t="s">
        <v>6</v>
      </c>
      <c r="C189" s="450" t="s">
        <v>377</v>
      </c>
      <c r="D189" s="491"/>
      <c r="E189" s="416" t="str">
        <f aca="false">IFERROR(E160*E28,"")</f>
        <v/>
      </c>
      <c r="F189" s="416" t="str">
        <f aca="false">IFERROR(F160*F28,"")</f>
        <v/>
      </c>
      <c r="G189" s="416" t="str">
        <f aca="false">IFERROR(G160*G28,"")</f>
        <v/>
      </c>
      <c r="H189" s="416" t="str">
        <f aca="false">IFERROR(H160*H28,"")</f>
        <v/>
      </c>
      <c r="I189" s="416" t="str">
        <f aca="false">IFERROR(I160*I28,"")</f>
        <v/>
      </c>
    </row>
    <row r="190" customFormat="false" ht="15" hidden="false" customHeight="false" outlineLevel="0" collapsed="false">
      <c r="A190" s="581"/>
      <c r="B190" s="490" t="s">
        <v>8</v>
      </c>
      <c r="C190" s="450" t="s">
        <v>378</v>
      </c>
      <c r="D190" s="491"/>
      <c r="E190" s="416" t="n">
        <f aca="false">IFERROR(E178*E28,"")</f>
        <v>0</v>
      </c>
      <c r="F190" s="416" t="n">
        <f aca="false">IFERROR(F178*F28,"")</f>
        <v>0</v>
      </c>
      <c r="G190" s="416" t="n">
        <f aca="false">IFERROR(G178*G28,"")</f>
        <v>0</v>
      </c>
      <c r="H190" s="416" t="n">
        <f aca="false">IFERROR(H178*H28,"")</f>
        <v>0</v>
      </c>
      <c r="I190" s="416" t="str">
        <f aca="false">IFERROR(I178*I28,"")</f>
        <v/>
      </c>
    </row>
    <row r="191" customFormat="false" ht="15" hidden="false" customHeight="false" outlineLevel="0" collapsed="false">
      <c r="A191" s="581"/>
      <c r="B191" s="490" t="s">
        <v>10</v>
      </c>
      <c r="C191" s="450" t="s">
        <v>379</v>
      </c>
      <c r="D191" s="491"/>
      <c r="E191" s="416" t="str">
        <f aca="false">IFERROR(E188+E189+E190,"")</f>
        <v/>
      </c>
      <c r="F191" s="416" t="str">
        <f aca="false">IFERROR(F188+F189+F190,"")</f>
        <v/>
      </c>
      <c r="G191" s="416" t="str">
        <f aca="false">IFERROR(G188+G189+G190,"")</f>
        <v/>
      </c>
      <c r="H191" s="416" t="str">
        <f aca="false">IFERROR(H188+H189+H190,"")</f>
        <v/>
      </c>
      <c r="I191" s="416" t="str">
        <f aca="false">IFERROR(I188+I189+I190,"")</f>
        <v/>
      </c>
    </row>
    <row r="192" customFormat="false" ht="3.75" hidden="false" customHeight="true" outlineLevel="0" collapsed="false">
      <c r="A192" s="11"/>
      <c r="B192" s="31"/>
      <c r="C192" s="31"/>
      <c r="D192" s="31"/>
      <c r="E192" s="31"/>
      <c r="F192" s="31"/>
      <c r="G192" s="31"/>
      <c r="H192" s="31"/>
      <c r="I192" s="31"/>
    </row>
    <row r="193" customFormat="false" ht="15" hidden="false" customHeight="false" outlineLevel="0" collapsed="false">
      <c r="A193" s="11"/>
      <c r="B193" s="57"/>
      <c r="C193" s="487" t="s">
        <v>380</v>
      </c>
      <c r="D193" s="578"/>
      <c r="E193" s="579"/>
      <c r="F193" s="579"/>
      <c r="G193" s="579"/>
      <c r="H193" s="579"/>
      <c r="I193" s="579"/>
    </row>
    <row r="194" customFormat="false" ht="15" hidden="false" customHeight="false" outlineLevel="0" collapsed="false">
      <c r="A194" s="581"/>
      <c r="B194" s="490" t="s">
        <v>4</v>
      </c>
      <c r="C194" s="450" t="s">
        <v>376</v>
      </c>
      <c r="D194" s="491"/>
      <c r="E194" s="416" t="str">
        <f aca="false">IFERROR(E188*E$27,"")</f>
        <v/>
      </c>
      <c r="F194" s="416" t="str">
        <f aca="false">IFERROR(F188*F$27,"")</f>
        <v/>
      </c>
      <c r="G194" s="416" t="str">
        <f aca="false">IFERROR(G188*G$27,"")</f>
        <v/>
      </c>
      <c r="H194" s="416" t="str">
        <f aca="false">IFERROR(H188*H$27,"")</f>
        <v/>
      </c>
      <c r="I194" s="416" t="str">
        <f aca="false">IFERROR(I188*I27,"")</f>
        <v/>
      </c>
      <c r="M194" s="582"/>
    </row>
    <row r="195" customFormat="false" ht="15" hidden="false" customHeight="false" outlineLevel="0" collapsed="false">
      <c r="A195" s="581"/>
      <c r="B195" s="490" t="s">
        <v>6</v>
      </c>
      <c r="C195" s="450" t="s">
        <v>377</v>
      </c>
      <c r="D195" s="491"/>
      <c r="E195" s="416" t="str">
        <f aca="false">IFERROR(E189*E$27,"")</f>
        <v/>
      </c>
      <c r="F195" s="416" t="str">
        <f aca="false">IFERROR(F189*F$27,"")</f>
        <v/>
      </c>
      <c r="G195" s="416" t="str">
        <f aca="false">IFERROR(G189*G$27,"")</f>
        <v/>
      </c>
      <c r="H195" s="416" t="str">
        <f aca="false">IFERROR(H189*H$27,"")</f>
        <v/>
      </c>
      <c r="I195" s="416" t="str">
        <f aca="false">IFERROR(I189*I28,"")</f>
        <v/>
      </c>
    </row>
    <row r="196" customFormat="false" ht="15" hidden="false" customHeight="false" outlineLevel="0" collapsed="false">
      <c r="A196" s="581"/>
      <c r="B196" s="490" t="s">
        <v>8</v>
      </c>
      <c r="C196" s="450" t="s">
        <v>378</v>
      </c>
      <c r="D196" s="491"/>
      <c r="E196" s="416" t="str">
        <f aca="false">IFERROR(E190*E$27,"")</f>
        <v/>
      </c>
      <c r="F196" s="416" t="str">
        <f aca="false">IFERROR(F190*F$27,"")</f>
        <v/>
      </c>
      <c r="G196" s="416" t="str">
        <f aca="false">IFERROR(G190*G$27,"")</f>
        <v/>
      </c>
      <c r="H196" s="416" t="str">
        <f aca="false">IFERROR(H190*H$27,"")</f>
        <v/>
      </c>
      <c r="I196" s="416" t="str">
        <f aca="false">IFERROR(I190*I29,"")</f>
        <v/>
      </c>
      <c r="L196" s="583"/>
      <c r="M196" s="582"/>
    </row>
    <row r="197" customFormat="false" ht="15" hidden="false" customHeight="false" outlineLevel="0" collapsed="false">
      <c r="A197" s="581"/>
      <c r="B197" s="490" t="s">
        <v>10</v>
      </c>
      <c r="C197" s="450" t="s">
        <v>379</v>
      </c>
      <c r="D197" s="491"/>
      <c r="E197" s="416" t="str">
        <f aca="false">IFERROR(E191*E$27,"")</f>
        <v/>
      </c>
      <c r="F197" s="416" t="str">
        <f aca="false">IFERROR(F191*F$27,"")</f>
        <v/>
      </c>
      <c r="G197" s="416" t="str">
        <f aca="false">IFERROR(G191*G$27,"")</f>
        <v/>
      </c>
      <c r="H197" s="416" t="str">
        <f aca="false">IFERROR(H191*H$27,"")</f>
        <v/>
      </c>
      <c r="I197" s="416" t="str">
        <f aca="false">IFERROR(I191*I27,"")</f>
        <v/>
      </c>
      <c r="L197" s="584"/>
      <c r="M197" s="585"/>
    </row>
    <row r="198" customFormat="false" ht="15" hidden="false" customHeight="false" outlineLevel="0" collapsed="false">
      <c r="A198" s="581"/>
      <c r="B198" s="490" t="s">
        <v>12</v>
      </c>
      <c r="C198" s="450" t="s">
        <v>381</v>
      </c>
      <c r="D198" s="491"/>
      <c r="E198" s="416" t="str">
        <f aca="false">IFERROR(E197*$D$11,"")</f>
        <v/>
      </c>
      <c r="F198" s="416" t="str">
        <f aca="false">IFERROR(F197*$D$11,"")</f>
        <v/>
      </c>
      <c r="G198" s="416" t="str">
        <f aca="false">IFERROR(G197*$D$11,"")</f>
        <v/>
      </c>
      <c r="H198" s="416" t="str">
        <f aca="false">IFERROR(H197*$D$11,"")</f>
        <v/>
      </c>
      <c r="I198" s="416" t="str">
        <f aca="false">IFERROR(I197*$D$11,"")</f>
        <v/>
      </c>
      <c r="K198" s="586"/>
      <c r="L198" s="582"/>
      <c r="M198" s="587"/>
    </row>
    <row r="199" customFormat="false" ht="15" hidden="false" customHeight="false" outlineLevel="0" collapsed="false">
      <c r="F199" s="178"/>
      <c r="G199" s="178"/>
      <c r="H199" s="178"/>
      <c r="I199" s="178"/>
    </row>
    <row r="200" customFormat="false" ht="15" hidden="false" customHeight="false" outlineLevel="0" collapsed="false">
      <c r="A200" s="11"/>
      <c r="B200" s="4"/>
      <c r="C200" s="370" t="s">
        <v>382</v>
      </c>
      <c r="D200" s="370"/>
      <c r="E200" s="370"/>
      <c r="F200" s="370"/>
      <c r="G200" s="370"/>
      <c r="H200" s="370"/>
      <c r="I200" s="370"/>
      <c r="K200" s="370"/>
      <c r="L200" s="370"/>
      <c r="M200" s="370"/>
      <c r="N200" s="588"/>
    </row>
    <row r="201" customFormat="false" ht="3.75" hidden="false" customHeight="true" outlineLevel="0" collapsed="false">
      <c r="A201" s="11"/>
      <c r="B201" s="31"/>
      <c r="C201" s="31"/>
      <c r="D201" s="31"/>
      <c r="E201" s="31"/>
      <c r="F201" s="31"/>
      <c r="G201" s="31"/>
      <c r="H201" s="31"/>
      <c r="I201" s="31"/>
    </row>
    <row r="202" customFormat="false" ht="15" hidden="false" customHeight="false" outlineLevel="0" collapsed="false">
      <c r="A202" s="11"/>
      <c r="B202" s="57"/>
      <c r="C202" s="487" t="s">
        <v>383</v>
      </c>
      <c r="D202" s="589" t="s">
        <v>384</v>
      </c>
      <c r="E202" s="579"/>
      <c r="F202" s="579"/>
      <c r="G202" s="579"/>
      <c r="H202" s="579"/>
      <c r="I202" s="579"/>
      <c r="K202" s="579" t="s">
        <v>385</v>
      </c>
      <c r="L202" s="579" t="s">
        <v>386</v>
      </c>
      <c r="M202" s="579" t="s">
        <v>387</v>
      </c>
      <c r="N202" s="579" t="s">
        <v>388</v>
      </c>
      <c r="P202" s="582"/>
    </row>
    <row r="203" customFormat="false" ht="15" hidden="false" customHeight="false" outlineLevel="0" collapsed="false">
      <c r="A203" s="11"/>
      <c r="B203" s="590" t="s">
        <v>389</v>
      </c>
      <c r="C203" s="591" t="s">
        <v>390</v>
      </c>
      <c r="D203" s="592"/>
      <c r="E203" s="593" t="str">
        <f aca="false">IFERROR((E$191/$D203),"")</f>
        <v/>
      </c>
      <c r="F203" s="593" t="str">
        <f aca="false">IFERROR((F$191/$D203)*1/30,"")</f>
        <v/>
      </c>
      <c r="G203" s="593"/>
      <c r="H203" s="593"/>
      <c r="I203" s="593"/>
      <c r="K203" s="594"/>
      <c r="L203" s="595" t="n">
        <f aca="false">SUM(E203:I203)</f>
        <v>0</v>
      </c>
      <c r="M203" s="595" t="n">
        <f aca="false">K203*L203</f>
        <v>0</v>
      </c>
      <c r="N203" s="595" t="n">
        <f aca="false">M203*12</f>
        <v>0</v>
      </c>
      <c r="Q203" s="596"/>
    </row>
    <row r="204" customFormat="false" ht="15" hidden="false" customHeight="false" outlineLevel="0" collapsed="false">
      <c r="A204" s="11"/>
      <c r="B204" s="590" t="s">
        <v>391</v>
      </c>
      <c r="C204" s="591" t="s">
        <v>392</v>
      </c>
      <c r="D204" s="592"/>
      <c r="E204" s="593" t="str">
        <f aca="false">IFERROR((E$191/$D204),"")</f>
        <v/>
      </c>
      <c r="F204" s="593" t="str">
        <f aca="false">IFERROR((F$191/$D204)*1/30,"")</f>
        <v/>
      </c>
      <c r="G204" s="593"/>
      <c r="H204" s="593"/>
      <c r="I204" s="597"/>
      <c r="K204" s="594"/>
      <c r="L204" s="595" t="n">
        <f aca="false">SUM(E204:I204)</f>
        <v>0</v>
      </c>
      <c r="M204" s="595" t="n">
        <f aca="false">K204*L204</f>
        <v>0</v>
      </c>
      <c r="N204" s="595" t="n">
        <f aca="false">M204*12</f>
        <v>0</v>
      </c>
      <c r="P204" s="596"/>
      <c r="Q204" s="596"/>
    </row>
    <row r="205" customFormat="false" ht="15" hidden="false" customHeight="false" outlineLevel="0" collapsed="false">
      <c r="A205" s="11"/>
      <c r="B205" s="590" t="s">
        <v>393</v>
      </c>
      <c r="C205" s="591" t="s">
        <v>394</v>
      </c>
      <c r="D205" s="592"/>
      <c r="E205" s="593" t="str">
        <f aca="false">IFERROR((E$191/$D205),"")</f>
        <v/>
      </c>
      <c r="F205" s="593" t="str">
        <f aca="false">IFERROR((F$191/$D205)*1/30,"")</f>
        <v/>
      </c>
      <c r="G205" s="593"/>
      <c r="H205" s="593"/>
      <c r="I205" s="597"/>
      <c r="K205" s="594"/>
      <c r="L205" s="595" t="n">
        <f aca="false">SUM(E205:I205)</f>
        <v>0</v>
      </c>
      <c r="M205" s="595" t="n">
        <f aca="false">K205*L205</f>
        <v>0</v>
      </c>
      <c r="N205" s="595" t="n">
        <f aca="false">M205*12</f>
        <v>0</v>
      </c>
      <c r="Q205" s="596"/>
    </row>
    <row r="206" customFormat="false" ht="15" hidden="false" customHeight="false" outlineLevel="0" collapsed="false">
      <c r="A206" s="11"/>
      <c r="B206" s="590" t="s">
        <v>395</v>
      </c>
      <c r="C206" s="591" t="s">
        <v>396</v>
      </c>
      <c r="D206" s="592"/>
      <c r="E206" s="593" t="str">
        <f aca="false">IFERROR((E$191/$D206),"")</f>
        <v/>
      </c>
      <c r="F206" s="593" t="str">
        <f aca="false">IFERROR((F$191/$D206)*1/30,"")</f>
        <v/>
      </c>
      <c r="G206" s="593"/>
      <c r="H206" s="593"/>
      <c r="I206" s="597"/>
      <c r="K206" s="594"/>
      <c r="L206" s="595" t="n">
        <f aca="false">SUM(E206:I206)</f>
        <v>0</v>
      </c>
      <c r="M206" s="595" t="n">
        <f aca="false">K206*L206</f>
        <v>0</v>
      </c>
      <c r="N206" s="595" t="n">
        <f aca="false">M206*12</f>
        <v>0</v>
      </c>
      <c r="Q206" s="596"/>
    </row>
    <row r="207" customFormat="false" ht="15" hidden="false" customHeight="false" outlineLevel="0" collapsed="false">
      <c r="A207" s="11"/>
      <c r="B207" s="590" t="s">
        <v>397</v>
      </c>
      <c r="C207" s="591" t="s">
        <v>398</v>
      </c>
      <c r="D207" s="592"/>
      <c r="E207" s="593" t="str">
        <f aca="false">IFERROR((E$191/$D207),"")</f>
        <v/>
      </c>
      <c r="F207" s="593" t="str">
        <f aca="false">IFERROR((F$191/$D207)*1/30,"")</f>
        <v/>
      </c>
      <c r="G207" s="593"/>
      <c r="H207" s="593"/>
      <c r="I207" s="597"/>
      <c r="K207" s="594"/>
      <c r="L207" s="595" t="n">
        <f aca="false">SUM(E207:I207)</f>
        <v>0</v>
      </c>
      <c r="M207" s="595" t="n">
        <f aca="false">K207*L207</f>
        <v>0</v>
      </c>
      <c r="N207" s="595" t="n">
        <f aca="false">M207*12</f>
        <v>0</v>
      </c>
      <c r="Q207" s="596"/>
    </row>
    <row r="208" customFormat="false" ht="15" hidden="false" customHeight="false" outlineLevel="0" collapsed="false">
      <c r="A208" s="11"/>
      <c r="B208" s="590" t="s">
        <v>399</v>
      </c>
      <c r="C208" s="591" t="s">
        <v>400</v>
      </c>
      <c r="D208" s="592"/>
      <c r="E208" s="593" t="str">
        <f aca="false">IFERROR((E$191/$D208),"")</f>
        <v/>
      </c>
      <c r="F208" s="593" t="str">
        <f aca="false">IFERROR((F$191/$D208)*1/30,"")</f>
        <v/>
      </c>
      <c r="G208" s="593"/>
      <c r="H208" s="593"/>
      <c r="I208" s="597"/>
      <c r="K208" s="594"/>
      <c r="L208" s="595" t="n">
        <f aca="false">SUM(E208:I208)</f>
        <v>0</v>
      </c>
      <c r="M208" s="595" t="n">
        <f aca="false">K208*L208</f>
        <v>0</v>
      </c>
      <c r="N208" s="595" t="n">
        <f aca="false">M208*12</f>
        <v>0</v>
      </c>
      <c r="Q208" s="596"/>
    </row>
    <row r="209" customFormat="false" ht="15" hidden="false" customHeight="false" outlineLevel="0" collapsed="false">
      <c r="A209" s="11"/>
      <c r="B209" s="590" t="s">
        <v>401</v>
      </c>
      <c r="C209" s="591" t="s">
        <v>402</v>
      </c>
      <c r="D209" s="592"/>
      <c r="E209" s="593" t="str">
        <f aca="false">IFERROR((E$191/$D209),"")</f>
        <v/>
      </c>
      <c r="F209" s="593" t="str">
        <f aca="false">IFERROR((F$191/$D209)*1/30,"")</f>
        <v/>
      </c>
      <c r="G209" s="593"/>
      <c r="H209" s="593"/>
      <c r="I209" s="597"/>
      <c r="K209" s="594"/>
      <c r="L209" s="595" t="n">
        <f aca="false">SUM(E209:I209)</f>
        <v>0</v>
      </c>
      <c r="M209" s="595" t="n">
        <f aca="false">K209*L209</f>
        <v>0</v>
      </c>
      <c r="N209" s="595" t="n">
        <f aca="false">M209*12</f>
        <v>0</v>
      </c>
      <c r="Q209" s="596"/>
    </row>
    <row r="210" customFormat="false" ht="3.75" hidden="false" customHeight="true" outlineLevel="0" collapsed="false">
      <c r="A210" s="11"/>
      <c r="B210" s="598"/>
      <c r="C210" s="599"/>
      <c r="D210" s="600"/>
      <c r="E210" s="89"/>
      <c r="F210" s="89"/>
      <c r="G210" s="89"/>
      <c r="H210" s="89"/>
      <c r="I210" s="89"/>
      <c r="K210" s="601"/>
      <c r="L210" s="602"/>
      <c r="M210" s="602"/>
      <c r="N210" s="602"/>
      <c r="Q210" s="596"/>
    </row>
    <row r="211" customFormat="false" ht="15" hidden="false" customHeight="false" outlineLevel="0" collapsed="false">
      <c r="A211" s="11"/>
      <c r="B211" s="603"/>
      <c r="C211" s="487" t="s">
        <v>403</v>
      </c>
      <c r="D211" s="589" t="s">
        <v>384</v>
      </c>
      <c r="E211" s="579"/>
      <c r="F211" s="579"/>
      <c r="G211" s="579"/>
      <c r="H211" s="579"/>
      <c r="I211" s="579"/>
      <c r="K211" s="604" t="s">
        <v>385</v>
      </c>
      <c r="L211" s="579" t="s">
        <v>386</v>
      </c>
      <c r="M211" s="579" t="s">
        <v>387</v>
      </c>
      <c r="N211" s="579" t="s">
        <v>388</v>
      </c>
      <c r="Q211" s="596"/>
    </row>
    <row r="212" customFormat="false" ht="15" hidden="false" customHeight="false" outlineLevel="0" collapsed="false">
      <c r="A212" s="11"/>
      <c r="B212" s="590" t="s">
        <v>404</v>
      </c>
      <c r="C212" s="591" t="s">
        <v>405</v>
      </c>
      <c r="D212" s="592"/>
      <c r="E212" s="593" t="str">
        <f aca="false">IFERROR((E$191/$D212),"")</f>
        <v/>
      </c>
      <c r="F212" s="593" t="str">
        <f aca="false">IFERROR((F$191/$D212)*1/30,"")</f>
        <v/>
      </c>
      <c r="G212" s="593"/>
      <c r="H212" s="593"/>
      <c r="I212" s="597"/>
      <c r="K212" s="594"/>
      <c r="L212" s="595" t="n">
        <f aca="false">SUM(E212:I212)</f>
        <v>0</v>
      </c>
      <c r="M212" s="595" t="n">
        <f aca="false">K212*L212</f>
        <v>0</v>
      </c>
      <c r="N212" s="595" t="n">
        <f aca="false">M212*12</f>
        <v>0</v>
      </c>
      <c r="Q212" s="596"/>
    </row>
    <row r="213" customFormat="false" ht="15" hidden="false" customHeight="false" outlineLevel="0" collapsed="false">
      <c r="A213" s="11"/>
      <c r="B213" s="590" t="s">
        <v>406</v>
      </c>
      <c r="C213" s="591" t="s">
        <v>407</v>
      </c>
      <c r="D213" s="592"/>
      <c r="E213" s="593" t="str">
        <f aca="false">IFERROR((E$191/$D213),"")</f>
        <v/>
      </c>
      <c r="F213" s="593" t="str">
        <f aca="false">IFERROR((F$191/$D213)*1/30,"")</f>
        <v/>
      </c>
      <c r="G213" s="593"/>
      <c r="H213" s="593"/>
      <c r="I213" s="597"/>
      <c r="K213" s="594"/>
      <c r="L213" s="595" t="n">
        <f aca="false">SUM(E213:I213)</f>
        <v>0</v>
      </c>
      <c r="M213" s="595" t="n">
        <f aca="false">K213*L213</f>
        <v>0</v>
      </c>
      <c r="N213" s="595" t="n">
        <f aca="false">M213*12</f>
        <v>0</v>
      </c>
      <c r="Q213" s="596"/>
    </row>
    <row r="214" customFormat="false" ht="15" hidden="false" customHeight="false" outlineLevel="0" collapsed="false">
      <c r="A214" s="11"/>
      <c r="B214" s="590" t="s">
        <v>408</v>
      </c>
      <c r="C214" s="591" t="s">
        <v>409</v>
      </c>
      <c r="D214" s="592"/>
      <c r="E214" s="593" t="str">
        <f aca="false">IFERROR((E$191/$D214)*(#REF!/1)*(8/220),"")</f>
        <v/>
      </c>
      <c r="F214" s="593" t="str">
        <f aca="false">IFERROR((F$191/$D214)*(#REF!/1)*(8/220)*(1/30),"")</f>
        <v/>
      </c>
      <c r="G214" s="593"/>
      <c r="H214" s="593"/>
      <c r="I214" s="593"/>
      <c r="K214" s="594"/>
      <c r="L214" s="595" t="n">
        <f aca="false">SUM(E214:I214)</f>
        <v>0</v>
      </c>
      <c r="M214" s="595" t="n">
        <f aca="false">K214*L214</f>
        <v>0</v>
      </c>
      <c r="N214" s="595" t="n">
        <f aca="false">M214*12</f>
        <v>0</v>
      </c>
      <c r="Q214" s="596"/>
    </row>
    <row r="215" customFormat="false" ht="15" hidden="false" customHeight="false" outlineLevel="0" collapsed="false">
      <c r="A215" s="11"/>
      <c r="B215" s="590" t="s">
        <v>410</v>
      </c>
      <c r="C215" s="591" t="s">
        <v>411</v>
      </c>
      <c r="D215" s="592"/>
      <c r="E215" s="593" t="str">
        <f aca="false">IFERROR((E$191/$D215)*(#REF!/2)*(8/220),"")</f>
        <v/>
      </c>
      <c r="F215" s="593" t="str">
        <f aca="false">IFERROR((F$191/$D215)*(#REF!/2)*(8/220)*(1/30),"")</f>
        <v/>
      </c>
      <c r="G215" s="593"/>
      <c r="H215" s="593"/>
      <c r="I215" s="593"/>
      <c r="K215" s="594"/>
      <c r="L215" s="595" t="n">
        <f aca="false">SUM(E215:I215)</f>
        <v>0</v>
      </c>
      <c r="M215" s="595" t="n">
        <f aca="false">K215*L215</f>
        <v>0</v>
      </c>
      <c r="N215" s="595" t="n">
        <f aca="false">M215*12</f>
        <v>0</v>
      </c>
      <c r="Q215" s="596"/>
    </row>
    <row r="216" customFormat="false" ht="15" hidden="false" customHeight="false" outlineLevel="0" collapsed="false">
      <c r="A216" s="11"/>
      <c r="B216" s="590" t="s">
        <v>412</v>
      </c>
      <c r="C216" s="591" t="s">
        <v>413</v>
      </c>
      <c r="D216" s="592"/>
      <c r="E216" s="593" t="str">
        <f aca="false">IFERROR((E$191/$D216)*(#REF!/4)*(8/220),"")</f>
        <v/>
      </c>
      <c r="F216" s="593" t="str">
        <f aca="false">IFERROR((F$191/$D216)*(#REF!/4)*(8/220)*(1/30),"")</f>
        <v/>
      </c>
      <c r="G216" s="593"/>
      <c r="H216" s="593"/>
      <c r="I216" s="593"/>
      <c r="K216" s="594"/>
      <c r="L216" s="595" t="n">
        <f aca="false">SUM(E216:I216)</f>
        <v>0</v>
      </c>
      <c r="M216" s="595" t="n">
        <f aca="false">K216*L216</f>
        <v>0</v>
      </c>
      <c r="N216" s="595" t="n">
        <f aca="false">M216*12</f>
        <v>0</v>
      </c>
      <c r="Q216" s="596"/>
    </row>
    <row r="217" customFormat="false" ht="15" hidden="false" customHeight="false" outlineLevel="0" collapsed="false">
      <c r="A217" s="11"/>
      <c r="B217" s="590" t="s">
        <v>414</v>
      </c>
      <c r="C217" s="591" t="s">
        <v>415</v>
      </c>
      <c r="D217" s="592"/>
      <c r="E217" s="593" t="str">
        <f aca="false">IFERROR((E$191/$D217),"")</f>
        <v/>
      </c>
      <c r="F217" s="593" t="str">
        <f aca="false">IFERROR((F$191/$D217)*1/30,"")</f>
        <v/>
      </c>
      <c r="G217" s="593"/>
      <c r="H217" s="593"/>
      <c r="I217" s="597"/>
      <c r="K217" s="594"/>
      <c r="L217" s="595" t="n">
        <f aca="false">SUM(E217:I217)</f>
        <v>0</v>
      </c>
      <c r="M217" s="595" t="n">
        <f aca="false">K217*L217</f>
        <v>0</v>
      </c>
      <c r="N217" s="595" t="n">
        <f aca="false">M217*12</f>
        <v>0</v>
      </c>
      <c r="Q217" s="596"/>
    </row>
    <row r="218" customFormat="false" ht="3.75" hidden="false" customHeight="true" outlineLevel="0" collapsed="false">
      <c r="A218" s="11"/>
      <c r="B218" s="598"/>
      <c r="C218" s="599"/>
      <c r="D218" s="600"/>
      <c r="E218" s="89"/>
      <c r="F218" s="89"/>
      <c r="G218" s="89"/>
      <c r="H218" s="89"/>
      <c r="I218" s="89"/>
      <c r="K218" s="601"/>
      <c r="L218" s="602"/>
      <c r="M218" s="602"/>
      <c r="N218" s="602"/>
      <c r="Q218" s="596"/>
    </row>
    <row r="219" customFormat="false" ht="15" hidden="false" customHeight="false" outlineLevel="0" collapsed="false">
      <c r="A219" s="11"/>
      <c r="B219" s="603"/>
      <c r="C219" s="487" t="s">
        <v>416</v>
      </c>
      <c r="D219" s="589" t="s">
        <v>384</v>
      </c>
      <c r="E219" s="579"/>
      <c r="F219" s="579"/>
      <c r="G219" s="579"/>
      <c r="H219" s="579"/>
      <c r="I219" s="579"/>
      <c r="K219" s="604" t="s">
        <v>385</v>
      </c>
      <c r="L219" s="579" t="s">
        <v>386</v>
      </c>
      <c r="M219" s="579" t="s">
        <v>387</v>
      </c>
      <c r="N219" s="579" t="s">
        <v>388</v>
      </c>
      <c r="Q219" s="596"/>
    </row>
    <row r="220" customFormat="false" ht="15" hidden="false" customHeight="false" outlineLevel="0" collapsed="false">
      <c r="A220" s="11"/>
      <c r="B220" s="590" t="s">
        <v>417</v>
      </c>
      <c r="C220" s="591" t="s">
        <v>418</v>
      </c>
      <c r="D220" s="592"/>
      <c r="E220" s="593"/>
      <c r="F220" s="593"/>
      <c r="G220" s="593" t="str">
        <f aca="false">IFERROR((G$191/$D220),"")</f>
        <v/>
      </c>
      <c r="H220" s="593" t="str">
        <f aca="false">IFERROR((H$191/$D220)*1/4,"")</f>
        <v/>
      </c>
      <c r="I220" s="597"/>
      <c r="K220" s="594"/>
      <c r="L220" s="595" t="n">
        <f aca="false">SUM(E220:I220)</f>
        <v>0</v>
      </c>
      <c r="M220" s="595" t="n">
        <f aca="false">K220*L220</f>
        <v>0</v>
      </c>
      <c r="N220" s="595" t="n">
        <f aca="false">M220*12</f>
        <v>0</v>
      </c>
      <c r="Q220" s="596"/>
    </row>
    <row r="221" customFormat="false" ht="15" hidden="false" customHeight="false" outlineLevel="0" collapsed="false">
      <c r="A221" s="11"/>
      <c r="B221" s="590" t="s">
        <v>419</v>
      </c>
      <c r="C221" s="591" t="s">
        <v>420</v>
      </c>
      <c r="D221" s="592"/>
      <c r="E221" s="593" t="str">
        <f aca="false">IFERROR((E$191/$D221),"")</f>
        <v/>
      </c>
      <c r="F221" s="593" t="str">
        <f aca="false">IFERROR((F$191/$D221)*1/30,"")</f>
        <v/>
      </c>
      <c r="G221" s="593"/>
      <c r="H221" s="593"/>
      <c r="I221" s="597"/>
      <c r="K221" s="594"/>
      <c r="L221" s="595" t="n">
        <f aca="false">SUM(E221:I221)</f>
        <v>0</v>
      </c>
      <c r="M221" s="595" t="n">
        <f aca="false">K221*L221</f>
        <v>0</v>
      </c>
      <c r="N221" s="595" t="n">
        <f aca="false">M221*12</f>
        <v>0</v>
      </c>
      <c r="Q221" s="596"/>
    </row>
    <row r="222" customFormat="false" ht="15" hidden="false" customHeight="false" outlineLevel="0" collapsed="false">
      <c r="A222" s="11"/>
      <c r="B222" s="590" t="s">
        <v>421</v>
      </c>
      <c r="C222" s="591" t="s">
        <v>422</v>
      </c>
      <c r="D222" s="592"/>
      <c r="E222" s="593" t="str">
        <f aca="false">IFERROR((E$191/$D222),"")</f>
        <v/>
      </c>
      <c r="F222" s="593" t="str">
        <f aca="false">IFERROR((F$191/$D222)*1/30,"")</f>
        <v/>
      </c>
      <c r="G222" s="593"/>
      <c r="H222" s="593"/>
      <c r="I222" s="597"/>
      <c r="K222" s="594"/>
      <c r="L222" s="595" t="n">
        <f aca="false">SUM(E222:I222)</f>
        <v>0</v>
      </c>
      <c r="M222" s="595" t="n">
        <f aca="false">K222*L222</f>
        <v>0</v>
      </c>
      <c r="N222" s="595" t="n">
        <f aca="false">M222*12</f>
        <v>0</v>
      </c>
      <c r="Q222" s="596"/>
    </row>
    <row r="223" customFormat="false" ht="3.75" hidden="false" customHeight="true" outlineLevel="0" collapsed="false">
      <c r="A223" s="11"/>
      <c r="B223" s="598"/>
      <c r="C223" s="599"/>
      <c r="D223" s="600"/>
      <c r="E223" s="89"/>
      <c r="F223" s="89"/>
      <c r="G223" s="89"/>
      <c r="H223" s="89"/>
      <c r="I223" s="89"/>
      <c r="K223" s="601"/>
      <c r="L223" s="602"/>
      <c r="M223" s="602"/>
      <c r="N223" s="602"/>
      <c r="Q223" s="596"/>
    </row>
    <row r="224" customFormat="false" ht="15" hidden="false" customHeight="false" outlineLevel="0" collapsed="false">
      <c r="A224" s="11"/>
      <c r="B224" s="603"/>
      <c r="C224" s="487" t="s">
        <v>423</v>
      </c>
      <c r="D224" s="589" t="s">
        <v>384</v>
      </c>
      <c r="E224" s="579"/>
      <c r="F224" s="579"/>
      <c r="G224" s="579"/>
      <c r="H224" s="579"/>
      <c r="I224" s="579"/>
      <c r="K224" s="604" t="s">
        <v>385</v>
      </c>
      <c r="L224" s="579" t="s">
        <v>386</v>
      </c>
      <c r="M224" s="579" t="s">
        <v>387</v>
      </c>
      <c r="N224" s="579" t="s">
        <v>388</v>
      </c>
      <c r="Q224" s="596"/>
    </row>
    <row r="225" customFormat="false" ht="15" hidden="false" customHeight="false" outlineLevel="0" collapsed="false">
      <c r="A225" s="11"/>
      <c r="B225" s="590" t="s">
        <v>424</v>
      </c>
      <c r="C225" s="591" t="s">
        <v>425</v>
      </c>
      <c r="D225" s="592"/>
      <c r="E225" s="593"/>
      <c r="F225" s="593"/>
      <c r="G225" s="593" t="str">
        <f aca="false">IFERROR((G$191/$D225),"")</f>
        <v/>
      </c>
      <c r="H225" s="593" t="str">
        <f aca="false">IFERROR((H$191/$D225)*1/4,"")</f>
        <v/>
      </c>
      <c r="I225" s="597"/>
      <c r="K225" s="594"/>
      <c r="L225" s="595" t="n">
        <f aca="false">SUM(E225:I225)</f>
        <v>0</v>
      </c>
      <c r="M225" s="595" t="n">
        <f aca="false">K225*L225</f>
        <v>0</v>
      </c>
      <c r="N225" s="595" t="n">
        <f aca="false">M225*12</f>
        <v>0</v>
      </c>
      <c r="Q225" s="596"/>
    </row>
    <row r="226" customFormat="false" ht="3.75" hidden="false" customHeight="true" outlineLevel="0" collapsed="false">
      <c r="A226" s="11"/>
      <c r="B226" s="598"/>
      <c r="C226" s="599"/>
      <c r="D226" s="600"/>
      <c r="E226" s="89"/>
      <c r="F226" s="89"/>
      <c r="G226" s="89"/>
      <c r="H226" s="89"/>
      <c r="I226" s="89"/>
      <c r="K226" s="601"/>
      <c r="L226" s="595"/>
      <c r="M226" s="602"/>
      <c r="N226" s="602"/>
      <c r="Q226" s="596"/>
    </row>
    <row r="227" customFormat="false" ht="15" hidden="false" customHeight="false" outlineLevel="0" collapsed="false">
      <c r="A227" s="11"/>
      <c r="B227" s="603"/>
      <c r="C227" s="487" t="s">
        <v>426</v>
      </c>
      <c r="D227" s="589" t="s">
        <v>384</v>
      </c>
      <c r="E227" s="579"/>
      <c r="F227" s="579"/>
      <c r="G227" s="579"/>
      <c r="H227" s="579"/>
      <c r="I227" s="579"/>
      <c r="K227" s="604" t="s">
        <v>385</v>
      </c>
      <c r="L227" s="579" t="s">
        <v>386</v>
      </c>
      <c r="M227" s="579" t="s">
        <v>387</v>
      </c>
      <c r="N227" s="579" t="s">
        <v>388</v>
      </c>
      <c r="Q227" s="596"/>
    </row>
    <row r="228" customFormat="false" ht="15" hidden="false" customHeight="false" outlineLevel="0" collapsed="false">
      <c r="A228" s="11"/>
      <c r="B228" s="590" t="s">
        <v>427</v>
      </c>
      <c r="C228" s="591" t="s">
        <v>428</v>
      </c>
      <c r="D228" s="592"/>
      <c r="E228" s="593" t="str">
        <f aca="false">IFERROR((E$191/$D228),"")</f>
        <v/>
      </c>
      <c r="F228" s="593" t="str">
        <f aca="false">IFERROR((F$191/$D228)*1/30,"")</f>
        <v/>
      </c>
      <c r="G228" s="593"/>
      <c r="H228" s="593"/>
      <c r="I228" s="597"/>
      <c r="K228" s="594"/>
      <c r="L228" s="595" t="n">
        <f aca="false">SUM(E228:I228)</f>
        <v>0</v>
      </c>
      <c r="M228" s="595" t="n">
        <f aca="false">K228*L228</f>
        <v>0</v>
      </c>
      <c r="N228" s="595" t="n">
        <f aca="false">M228*12</f>
        <v>0</v>
      </c>
      <c r="Q228" s="596"/>
    </row>
  </sheetData>
  <sheetProtection algorithmName="SHA-512" hashValue="1syEVJIUV7qVejGe90n8cHtPwn7fBLqi8O5P6TTS+WGJfn9XnWm6u0Unm1u9PFLBGmOVw8K0pwMmbOfFU7L1Xg==" saltValue="O0y85ZtE/BxNPayBBVX91Q==" spinCount="100000" sheet="true" objects="true" scenarios="true" formatCells="false" formatColumns="false" formatRows="false" autoFilter="false"/>
  <mergeCells count="27">
    <mergeCell ref="A2:I2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B50:B53"/>
    <mergeCell ref="B54:B58"/>
    <mergeCell ref="B78:B81"/>
    <mergeCell ref="B86:B91"/>
    <mergeCell ref="B92:B96"/>
    <mergeCell ref="B97:B100"/>
    <mergeCell ref="B103:B106"/>
    <mergeCell ref="B108:B111"/>
    <mergeCell ref="B140:B142"/>
    <mergeCell ref="B172:B174"/>
  </mergeCells>
  <conditionalFormatting sqref="D5:D12 E18:I27 E34:I34 E37:I38 E41:I41 E44:I45 E51:I52 E59:I60 E87:I90 E93:I95 E98:I99 E104:I105 E141:I141 D203:D209 K203:K209 D212:D217 K212:K217 D220:D222 K220:K222 D225 K225 D228 K228">
    <cfRule type="expression" priority="2" aboveAverage="0" equalAverage="0" bottom="0" percent="0" rank="0" text="" dxfId="17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priority="3" aboveAverage="0" equalAverage="0" bottom="0" percent="0" rank="0" text="" dxfId="18">
      <formula>$H$5=2</formula>
    </cfRule>
  </conditionalFormatting>
  <conditionalFormatting sqref="D15 E20:I20 E23:I24 E87:I87 E93:I93 E98:I98 E101:I102 E104:I104 E107:I107 E109:I109">
    <cfRule type="expression" priority="4" aboveAverage="0" equalAverage="0" bottom="0" percent="0" rank="0" text="" dxfId="19">
      <formula>$H$5=4</formula>
    </cfRule>
  </conditionalFormatting>
  <dataValidations count="18">
    <dataValidation allowBlank="false" errorStyle="stop" operator="between" showDropDown="false" showErrorMessage="false" showInputMessage="true" sqref="D142 D174" type="none">
      <formula1>0</formula1>
      <formula2>0</formula2>
    </dataValidation>
    <dataValidation allowBlank="false" errorStyle="stop" operator="between" showDropDown="false" showErrorMessage="false" showInputMessage="false" sqref="E33:I33 E36:I36 E40:I41 E43:I43 E47:I47 E50:I50 E54:I54" type="none">
      <formula1>0</formula1>
      <formula2>0</formula2>
    </dataValidation>
    <dataValidation allowBlank="true" errorStyle="stop" operator="between" showDropDown="false" showErrorMessage="false" showInputMessage="true" sqref="E21:I21" type="list">
      <formula1>"180,200,220"</formula1>
      <formula2>0</formula2>
    </dataValidation>
    <dataValidation allowBlank="false" errorStyle="stop" operator="between" showDropDown="false" showErrorMessage="false" showInputMessage="false" sqref="E34:I34" type="list">
      <formula1>"0%,30%"</formula1>
      <formula2>0</formula2>
    </dataValidation>
    <dataValidation allowBlank="true" errorStyle="stop" operator="between" showDropDown="false" showErrorMessage="true" showInputMessage="true" sqref="D12" type="list">
      <formula1>"Valor Global,Mês,Dia,Hora"</formula1>
      <formula2>0</formula2>
    </dataValidation>
    <dataValidation allowBlank="true" errorStyle="stop" operator="between" showDropDown="false" showErrorMessage="true" showInputMessage="true" sqref="D56" type="list">
      <formula1>"Sim,Não"</formula1>
      <formula2>0</formula2>
    </dataValidation>
    <dataValidation allowBlank="true" errorStyle="stop" operator="between" showDropDown="false" showErrorMessage="true" showInputMessage="true" sqref="E51:I51" type="list">
      <formula1>"0%,50%,100%"</formula1>
      <formula2>0</formula2>
    </dataValidation>
    <dataValidation allowBlank="false" errorStyle="stop" operator="between" showDropDown="false" showErrorMessage="false" showInputMessage="true" sqref="D139:D141 E141:I141" type="list">
      <formula1>"Indenização,Rendição,Não"</formula1>
      <formula2>0</formula2>
    </dataValidation>
    <dataValidation allowBlank="false" errorStyle="stop" operator="between" showDropDown="false" showErrorMessage="false" showInputMessage="false" sqref="E37:I37" type="list">
      <formula1>"Salário Base,Salário Mínimo,Não incide"</formula1>
      <formula2>0</formula2>
    </dataValidation>
    <dataValidation allowBlank="true" errorStyle="stop" operator="between" showDropDown="false" showErrorMessage="false" showInputMessage="false" sqref="E38:I38" type="list">
      <formula1>"0%,10%,20%,40%"</formula1>
      <formula2>0</formula2>
    </dataValidation>
    <dataValidation allowBlank="true" error="Informar a duração do contrato em meses" errorStyle="stop" errorTitle="Erro de entrada" operator="between" showDropDown="false" showErrorMessage="true" showInputMessage="true" sqref="D11:E11" type="whole">
      <formula1>1</formula1>
      <formula2>360</formula2>
    </dataValidation>
    <dataValidation allowBlank="true" errorStyle="stop" operator="between" showDropDown="false" showErrorMessage="true" showInputMessage="true" sqref="D13" type="list">
      <formula1>#ref!</formula1>
      <formula2>0</formula2>
    </dataValidation>
    <dataValidation allowBlank="true" errorStyle="stop" operator="between" showDropDown="false" showErrorMessage="true" showInputMessage="true" sqref="G10:G11" type="list">
      <formula1>'apoio - posto'!#ref!</formula1>
      <formula2>0</formula2>
    </dataValidation>
    <dataValidation allowBlank="true" errorStyle="stop" operator="between" showDropDown="false" showErrorMessage="true" showInputMessage="true" sqref="E26:I26" type="list">
      <formula1>'Apoio - Regime de Trabalho'!$A:$A</formula1>
      <formula2>0</formula2>
    </dataValidation>
    <dataValidation allowBlank="false" errorStyle="stop" operator="between" showDropDown="false" showErrorMessage="false" showInputMessage="false" sqref="E22:I22" type="list">
      <formula1>'Apoio - Posto'!$C:$C</formula1>
      <formula2>0</formula2>
    </dataValidation>
    <dataValidation allowBlank="true" errorStyle="stop" operator="between" showDropDown="false" showErrorMessage="false" showInputMessage="false" sqref="E18:I18" type="list">
      <formula1>'Apoio - Posto'!$A:$A</formula1>
      <formula2>0</formula2>
    </dataValidation>
    <dataValidation allowBlank="true" errorStyle="stop" operator="between" showDropDown="false" showErrorMessage="false" showInputMessage="false" sqref="E19:I19" type="list">
      <formula1>'Apoio - Posto'!$B:$B</formula1>
      <formula2>0</formula2>
    </dataValidation>
    <dataValidation allowBlank="true" errorStyle="stop" operator="between" showDropDown="false" showErrorMessage="false" showInputMessage="false" sqref="D5:E5" type="list">
      <formula1>'Apoio - Dados'!$A:$A</formula1>
      <formula2>0</formula2>
    </dataValidation>
  </dataValidations>
  <hyperlinks>
    <hyperlink ref="C150" location="'Mat Individual e Uniformes func'!A1" display="Material Individual e Uniformes"/>
    <hyperlink ref="C151" location="'Mat Coletivo e Equipamentos'!A1" display="Material Coletivo e Equipamentos"/>
  </hyperlinks>
  <printOptions headings="false" gridLines="false" gridLinesSet="true" horizontalCentered="false" verticalCentered="false"/>
  <pageMargins left="0.511805555555556" right="0.511805555555556" top="0.7875" bottom="0.7875" header="0.511811023622047" footer="0.315277777777778"/>
  <pageSetup paperSize="9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>&amp;R&amp;P/&amp;N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"/>
  <sheetViews>
    <sheetView showFormulas="false" showGridLines="false" showRowColHeaders="true" showZeros="true" rightToLeft="false" tabSelected="false" showOutlineSymbols="true" defaultGridColor="true" view="normal" topLeftCell="A1" colorId="64" zoomScale="115" zoomScaleNormal="115" zoomScalePageLayoutView="100" workbookViewId="0">
      <selection pane="topLeft" activeCell="F20" activeCellId="0" sqref="F20"/>
    </sheetView>
  </sheetViews>
  <sheetFormatPr defaultColWidth="8.71484375" defaultRowHeight="15" zeroHeight="false" outlineLevelRow="0" outlineLevelCol="0"/>
  <cols>
    <col collapsed="false" customWidth="true" hidden="false" outlineLevel="0" max="4" min="1" style="1" width="15.29"/>
    <col collapsed="false" customWidth="true" hidden="false" outlineLevel="0" max="5" min="5" style="605" width="15.29"/>
    <col collapsed="false" customWidth="true" hidden="false" outlineLevel="0" max="6" min="6" style="606" width="15.29"/>
    <col collapsed="false" customWidth="true" hidden="false" outlineLevel="0" max="9" min="7" style="605" width="15.29"/>
    <col collapsed="false" customWidth="true" hidden="false" outlineLevel="0" max="10" min="10" style="1" width="15.29"/>
  </cols>
  <sheetData>
    <row r="1" s="608" customFormat="true" ht="30.75" hidden="false" customHeight="true" outlineLevel="0" collapsed="false">
      <c r="A1" s="607" t="s">
        <v>429</v>
      </c>
      <c r="B1" s="607" t="s">
        <v>430</v>
      </c>
      <c r="C1" s="607" t="s">
        <v>431</v>
      </c>
      <c r="D1" s="607" t="s">
        <v>432</v>
      </c>
      <c r="E1" s="607" t="s">
        <v>433</v>
      </c>
      <c r="F1" s="607" t="s">
        <v>434</v>
      </c>
      <c r="G1" s="607" t="s">
        <v>435</v>
      </c>
      <c r="H1" s="607" t="s">
        <v>436</v>
      </c>
      <c r="I1" s="607" t="s">
        <v>437</v>
      </c>
      <c r="J1" s="607" t="s">
        <v>438</v>
      </c>
    </row>
    <row r="2" customFormat="false" ht="15" hidden="false" customHeight="false" outlineLevel="0" collapsed="false">
      <c r="A2" s="609" t="s">
        <v>439</v>
      </c>
      <c r="B2" s="610"/>
      <c r="C2" s="610" t="s">
        <v>440</v>
      </c>
      <c r="D2" s="610" t="n">
        <v>7</v>
      </c>
      <c r="E2" s="610"/>
      <c r="F2" s="610"/>
      <c r="G2" s="610" t="n">
        <v>15</v>
      </c>
      <c r="H2" s="610" t="n">
        <v>220</v>
      </c>
      <c r="I2" s="610" t="n">
        <f aca="false">H2</f>
        <v>220</v>
      </c>
      <c r="J2" s="610" t="n">
        <v>2</v>
      </c>
    </row>
    <row r="3" customFormat="false" ht="15" hidden="false" customHeight="false" outlineLevel="0" collapsed="false">
      <c r="A3" s="609" t="s">
        <v>441</v>
      </c>
      <c r="B3" s="610"/>
      <c r="C3" s="610" t="s">
        <v>442</v>
      </c>
      <c r="D3" s="610" t="n">
        <v>7</v>
      </c>
      <c r="E3" s="610"/>
      <c r="F3" s="610"/>
      <c r="G3" s="610" t="n">
        <v>15</v>
      </c>
      <c r="H3" s="610" t="n">
        <v>220</v>
      </c>
      <c r="I3" s="610" t="n">
        <f aca="false">H3</f>
        <v>220</v>
      </c>
      <c r="J3" s="610" t="n">
        <v>2</v>
      </c>
    </row>
    <row r="4" customFormat="false" ht="15" hidden="false" customHeight="false" outlineLevel="0" collapsed="false">
      <c r="A4" s="609" t="s">
        <v>443</v>
      </c>
      <c r="B4" s="610"/>
      <c r="C4" s="610"/>
      <c r="D4" s="610" t="n">
        <v>7</v>
      </c>
      <c r="E4" s="610"/>
      <c r="F4" s="610"/>
      <c r="G4" s="610" t="n">
        <v>30</v>
      </c>
      <c r="H4" s="610"/>
      <c r="I4" s="610"/>
      <c r="J4" s="610" t="n">
        <v>4</v>
      </c>
    </row>
    <row r="5" customFormat="false" ht="15" hidden="false" customHeight="false" outlineLevel="0" collapsed="false">
      <c r="A5" s="609" t="s">
        <v>444</v>
      </c>
      <c r="B5" s="610" t="n">
        <v>20</v>
      </c>
      <c r="C5" s="610" t="s">
        <v>440</v>
      </c>
      <c r="D5" s="610" t="n">
        <v>10</v>
      </c>
      <c r="E5" s="610" t="n">
        <v>5</v>
      </c>
      <c r="F5" s="610" t="n">
        <v>20</v>
      </c>
      <c r="G5" s="610" t="n">
        <v>22</v>
      </c>
      <c r="H5" s="610" t="n">
        <f aca="false">F5*30/6</f>
        <v>100</v>
      </c>
      <c r="I5" s="610" t="n">
        <f aca="false">H5</f>
        <v>100</v>
      </c>
      <c r="J5" s="610" t="n">
        <v>1</v>
      </c>
    </row>
    <row r="6" customFormat="false" ht="15" hidden="false" customHeight="false" outlineLevel="0" collapsed="false">
      <c r="A6" s="609" t="s">
        <v>445</v>
      </c>
      <c r="B6" s="610" t="n">
        <v>30</v>
      </c>
      <c r="C6" s="610" t="s">
        <v>440</v>
      </c>
      <c r="D6" s="610" t="n">
        <v>10</v>
      </c>
      <c r="E6" s="610" t="n">
        <v>5</v>
      </c>
      <c r="F6" s="610" t="n">
        <v>30</v>
      </c>
      <c r="G6" s="610" t="n">
        <v>22</v>
      </c>
      <c r="H6" s="610" t="n">
        <f aca="false">F6*30/6</f>
        <v>150</v>
      </c>
      <c r="I6" s="610" t="n">
        <f aca="false">H6</f>
        <v>150</v>
      </c>
      <c r="J6" s="610" t="n">
        <v>1</v>
      </c>
    </row>
    <row r="7" customFormat="false" ht="15" hidden="false" customHeight="false" outlineLevel="0" collapsed="false">
      <c r="A7" s="609" t="s">
        <v>446</v>
      </c>
      <c r="B7" s="610" t="n">
        <v>36</v>
      </c>
      <c r="C7" s="610" t="s">
        <v>440</v>
      </c>
      <c r="D7" s="610" t="n">
        <v>10</v>
      </c>
      <c r="E7" s="610" t="n">
        <v>6</v>
      </c>
      <c r="F7" s="610" t="n">
        <v>36</v>
      </c>
      <c r="G7" s="610" t="n">
        <v>26</v>
      </c>
      <c r="H7" s="610" t="n">
        <f aca="false">F7*30/6</f>
        <v>180</v>
      </c>
      <c r="I7" s="610" t="n">
        <f aca="false">H7</f>
        <v>180</v>
      </c>
      <c r="J7" s="610" t="n">
        <v>1</v>
      </c>
    </row>
    <row r="8" customFormat="false" ht="15" hidden="false" customHeight="false" outlineLevel="0" collapsed="false">
      <c r="A8" s="609" t="s">
        <v>447</v>
      </c>
      <c r="B8" s="610" t="n">
        <v>40</v>
      </c>
      <c r="C8" s="610" t="s">
        <v>440</v>
      </c>
      <c r="D8" s="610" t="n">
        <v>10</v>
      </c>
      <c r="E8" s="610" t="n">
        <v>5</v>
      </c>
      <c r="F8" s="610" t="n">
        <v>40</v>
      </c>
      <c r="G8" s="610" t="n">
        <v>22</v>
      </c>
      <c r="H8" s="610" t="n">
        <f aca="false">F8*30/6</f>
        <v>200</v>
      </c>
      <c r="I8" s="610" t="n">
        <f aca="false">H8</f>
        <v>200</v>
      </c>
      <c r="J8" s="610" t="n">
        <v>1</v>
      </c>
    </row>
    <row r="9" customFormat="false" ht="15" hidden="false" customHeight="false" outlineLevel="0" collapsed="false">
      <c r="A9" s="609" t="s">
        <v>448</v>
      </c>
      <c r="B9" s="610" t="n">
        <v>42</v>
      </c>
      <c r="C9" s="610" t="s">
        <v>440</v>
      </c>
      <c r="D9" s="610" t="n">
        <v>10</v>
      </c>
      <c r="E9" s="610" t="n">
        <v>7</v>
      </c>
      <c r="F9" s="610" t="n">
        <v>42</v>
      </c>
      <c r="G9" s="610" t="n">
        <v>30</v>
      </c>
      <c r="H9" s="610"/>
      <c r="I9" s="610"/>
      <c r="J9" s="610" t="n">
        <v>2</v>
      </c>
    </row>
    <row r="10" customFormat="false" ht="15" hidden="false" customHeight="false" outlineLevel="0" collapsed="false">
      <c r="A10" s="609" t="s">
        <v>449</v>
      </c>
      <c r="B10" s="610" t="n">
        <v>44</v>
      </c>
      <c r="C10" s="610" t="s">
        <v>440</v>
      </c>
      <c r="D10" s="610" t="n">
        <v>10</v>
      </c>
      <c r="E10" s="610" t="n">
        <v>5</v>
      </c>
      <c r="F10" s="610" t="n">
        <v>44</v>
      </c>
      <c r="G10" s="610" t="n">
        <v>22</v>
      </c>
      <c r="H10" s="610" t="n">
        <f aca="false">F10*30/6</f>
        <v>220</v>
      </c>
      <c r="I10" s="610" t="n">
        <f aca="false">H10</f>
        <v>220</v>
      </c>
      <c r="J10" s="610" t="n">
        <v>1</v>
      </c>
    </row>
    <row r="11" customFormat="false" ht="15" hidden="false" customHeight="false" outlineLevel="0" collapsed="false">
      <c r="A11" s="609" t="s">
        <v>343</v>
      </c>
      <c r="B11" s="610" t="n">
        <v>44</v>
      </c>
      <c r="C11" s="610" t="s">
        <v>440</v>
      </c>
      <c r="D11" s="610" t="n">
        <v>10</v>
      </c>
      <c r="E11" s="610" t="n">
        <v>6</v>
      </c>
      <c r="F11" s="610" t="n">
        <v>44</v>
      </c>
      <c r="G11" s="610" t="n">
        <v>26</v>
      </c>
      <c r="H11" s="610" t="n">
        <f aca="false">F11*30/6</f>
        <v>220</v>
      </c>
      <c r="I11" s="610" t="n">
        <f aca="false">H11</f>
        <v>220</v>
      </c>
      <c r="J11" s="610" t="n">
        <v>1</v>
      </c>
    </row>
    <row r="12" customFormat="false" ht="15" hidden="false" customHeight="false" outlineLevel="0" collapsed="false">
      <c r="A12" s="609" t="s">
        <v>450</v>
      </c>
      <c r="B12" s="610" t="n">
        <v>56</v>
      </c>
      <c r="C12" s="610" t="s">
        <v>440</v>
      </c>
      <c r="D12" s="610" t="n">
        <v>10</v>
      </c>
      <c r="E12" s="610" t="n">
        <v>7</v>
      </c>
      <c r="F12" s="610" t="n">
        <v>56</v>
      </c>
      <c r="G12" s="610" t="n">
        <v>30</v>
      </c>
      <c r="H12" s="610" t="n">
        <f aca="false">F12*30/6</f>
        <v>280</v>
      </c>
      <c r="I12" s="610" t="n">
        <f aca="false">H12</f>
        <v>280</v>
      </c>
      <c r="J12" s="610" t="n">
        <v>2</v>
      </c>
    </row>
  </sheetData>
  <sheetProtection algorithmName="SHA-512" hashValue="jLhFUNwiTue76fcjxKnd1roLuvMlHtByRrBiMEug90S0KjNLNAjEMCZp15/jXxYuxWTDrIyw8UzrI+nQxka4Vw==" saltValue="V3D5q6mEXjYrbqhDroSVVg==" spinCount="100000" sheet="true" objects="true" scenario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34"/>
  <sheetViews>
    <sheetView showFormulas="false" showGridLines="false" showRowColHeaders="true" showZeros="true" rightToLeft="false" tabSelected="false" showOutlineSymbols="true" defaultGridColor="true" view="normal" topLeftCell="A1" colorId="64" zoomScale="85" zoomScaleNormal="85" zoomScalePageLayoutView="100" workbookViewId="0">
      <pane xSplit="0" ySplit="1" topLeftCell="A2" activePane="bottomLeft" state="frozen"/>
      <selection pane="topLeft" activeCell="A1" activeCellId="0" sqref="A1"/>
      <selection pane="bottomLeft" activeCell="L17" activeCellId="0" sqref="L17"/>
    </sheetView>
  </sheetViews>
  <sheetFormatPr defaultColWidth="8.71484375" defaultRowHeight="15" zeroHeight="false" outlineLevelRow="0" outlineLevelCol="0"/>
  <cols>
    <col collapsed="false" customWidth="true" hidden="false" outlineLevel="0" max="1" min="1" style="611" width="29.29"/>
    <col collapsed="false" customWidth="true" hidden="false" outlineLevel="0" max="2" min="2" style="605" width="7.42"/>
    <col collapsed="false" customWidth="true" hidden="false" outlineLevel="0" max="3" min="3" style="612" width="16.57"/>
    <col collapsed="false" customWidth="true" hidden="false" outlineLevel="0" max="4" min="4" style="1" width="21"/>
    <col collapsed="false" customWidth="true" hidden="false" outlineLevel="0" max="5" min="5" style="1" width="16.29"/>
    <col collapsed="false" customWidth="true" hidden="false" outlineLevel="0" max="6" min="6" style="1" width="17.57"/>
    <col collapsed="false" customWidth="true" hidden="false" outlineLevel="0" max="7" min="7" style="613" width="17.29"/>
    <col collapsed="false" customWidth="true" hidden="false" outlineLevel="0" max="8" min="8" style="614" width="17.29"/>
    <col collapsed="false" customWidth="true" hidden="false" outlineLevel="0" max="9" min="9" style="613" width="19"/>
    <col collapsed="false" customWidth="true" hidden="false" outlineLevel="0" max="10" min="10" style="1" width="13.71"/>
    <col collapsed="false" customWidth="true" hidden="false" outlineLevel="0" max="11" min="11" style="1" width="19"/>
    <col collapsed="false" customWidth="true" hidden="false" outlineLevel="0" max="12" min="12" style="1" width="19.71"/>
    <col collapsed="false" customWidth="true" hidden="false" outlineLevel="0" max="13" min="13" style="1" width="18.29"/>
    <col collapsed="false" customWidth="true" hidden="false" outlineLevel="0" max="14" min="14" style="1" width="14.57"/>
    <col collapsed="false" customWidth="true" hidden="false" outlineLevel="0" max="20" min="15" style="1" width="12.71"/>
  </cols>
  <sheetData>
    <row r="1" s="621" customFormat="true" ht="90" hidden="false" customHeight="false" outlineLevel="0" collapsed="false">
      <c r="A1" s="615" t="s">
        <v>451</v>
      </c>
      <c r="B1" s="615" t="s">
        <v>452</v>
      </c>
      <c r="C1" s="616" t="s">
        <v>453</v>
      </c>
      <c r="D1" s="615" t="s">
        <v>454</v>
      </c>
      <c r="E1" s="617" t="s">
        <v>455</v>
      </c>
      <c r="F1" s="617" t="s">
        <v>456</v>
      </c>
      <c r="G1" s="618" t="s">
        <v>457</v>
      </c>
      <c r="H1" s="619" t="s">
        <v>458</v>
      </c>
      <c r="I1" s="620" t="s">
        <v>459</v>
      </c>
      <c r="J1" s="620" t="s">
        <v>460</v>
      </c>
      <c r="K1" s="620" t="s">
        <v>461</v>
      </c>
      <c r="L1" s="620" t="s">
        <v>462</v>
      </c>
      <c r="M1" s="620" t="s">
        <v>463</v>
      </c>
      <c r="N1" s="620" t="s">
        <v>464</v>
      </c>
      <c r="O1" s="620" t="s">
        <v>465</v>
      </c>
      <c r="P1" s="620" t="s">
        <v>466</v>
      </c>
      <c r="Q1" s="620" t="s">
        <v>467</v>
      </c>
      <c r="R1" s="620" t="s">
        <v>468</v>
      </c>
      <c r="S1" s="620" t="s">
        <v>469</v>
      </c>
      <c r="T1" s="620" t="s">
        <v>185</v>
      </c>
    </row>
    <row r="2" s="621" customFormat="true" ht="15" hidden="false" customHeight="false" outlineLevel="0" collapsed="false">
      <c r="A2" s="622"/>
      <c r="B2" s="622"/>
      <c r="C2" s="623"/>
      <c r="D2" s="622"/>
      <c r="E2" s="624"/>
      <c r="F2" s="624"/>
      <c r="G2" s="625"/>
      <c r="H2" s="626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</row>
    <row r="3" s="635" customFormat="true" ht="15" hidden="false" customHeight="false" outlineLevel="0" collapsed="false">
      <c r="A3" s="628" t="s">
        <v>470</v>
      </c>
      <c r="B3" s="629" t="n">
        <v>4141</v>
      </c>
      <c r="C3" s="628" t="s">
        <v>471</v>
      </c>
      <c r="D3" s="629" t="s">
        <v>472</v>
      </c>
      <c r="E3" s="630" t="n">
        <v>44927</v>
      </c>
      <c r="F3" s="630" t="n">
        <v>45291</v>
      </c>
      <c r="G3" s="631" t="n">
        <v>1431.04</v>
      </c>
      <c r="H3" s="632" t="n">
        <v>220</v>
      </c>
      <c r="I3" s="631" t="n">
        <v>22</v>
      </c>
      <c r="J3" s="631" t="n">
        <v>11</v>
      </c>
      <c r="K3" s="629"/>
      <c r="L3" s="629"/>
      <c r="M3" s="633"/>
      <c r="N3" s="633" t="s">
        <v>473</v>
      </c>
      <c r="O3" s="633"/>
      <c r="P3" s="633" t="n">
        <v>0.06</v>
      </c>
      <c r="Q3" s="633" t="n">
        <v>0.19</v>
      </c>
      <c r="R3" s="631" t="n">
        <v>18.5</v>
      </c>
      <c r="S3" s="631"/>
      <c r="T3" s="634" t="n">
        <v>0.05</v>
      </c>
    </row>
    <row r="4" s="605" customFormat="true" ht="15" hidden="false" customHeight="false" outlineLevel="0" collapsed="false">
      <c r="A4" s="636" t="s">
        <v>474</v>
      </c>
      <c r="B4" s="637" t="n">
        <v>4110</v>
      </c>
      <c r="C4" s="636" t="s">
        <v>471</v>
      </c>
      <c r="D4" s="638" t="s">
        <v>472</v>
      </c>
      <c r="E4" s="639" t="n">
        <v>44927</v>
      </c>
      <c r="F4" s="639" t="n">
        <v>45291</v>
      </c>
      <c r="G4" s="640" t="n">
        <v>1870.24</v>
      </c>
      <c r="H4" s="641" t="n">
        <v>220</v>
      </c>
      <c r="I4" s="642" t="n">
        <v>22</v>
      </c>
      <c r="J4" s="642" t="n">
        <v>11</v>
      </c>
      <c r="K4" s="637"/>
      <c r="L4" s="637"/>
      <c r="M4" s="643"/>
      <c r="N4" s="643" t="s">
        <v>473</v>
      </c>
      <c r="O4" s="643"/>
      <c r="P4" s="643" t="n">
        <v>0.06</v>
      </c>
      <c r="Q4" s="643" t="n">
        <v>0.19</v>
      </c>
      <c r="R4" s="642" t="n">
        <v>18.5</v>
      </c>
      <c r="S4" s="642"/>
      <c r="T4" s="634" t="n">
        <v>0.05</v>
      </c>
    </row>
    <row r="5" s="605" customFormat="true" ht="15" hidden="false" customHeight="false" outlineLevel="0" collapsed="false">
      <c r="A5" s="636" t="s">
        <v>475</v>
      </c>
      <c r="B5" s="637" t="n">
        <v>5143</v>
      </c>
      <c r="C5" s="636" t="s">
        <v>471</v>
      </c>
      <c r="D5" s="638" t="s">
        <v>472</v>
      </c>
      <c r="E5" s="639" t="n">
        <v>44927</v>
      </c>
      <c r="F5" s="639" t="n">
        <v>45291</v>
      </c>
      <c r="G5" s="640" t="n">
        <v>1431.04</v>
      </c>
      <c r="H5" s="641" t="n">
        <v>220</v>
      </c>
      <c r="I5" s="642" t="n">
        <v>22</v>
      </c>
      <c r="J5" s="642" t="n">
        <v>11</v>
      </c>
      <c r="K5" s="637"/>
      <c r="L5" s="637"/>
      <c r="M5" s="643"/>
      <c r="N5" s="643" t="s">
        <v>473</v>
      </c>
      <c r="O5" s="643"/>
      <c r="P5" s="643" t="n">
        <v>0.06</v>
      </c>
      <c r="Q5" s="643" t="n">
        <v>0.19</v>
      </c>
      <c r="R5" s="642" t="n">
        <v>18.5</v>
      </c>
      <c r="S5" s="642"/>
      <c r="T5" s="634" t="n">
        <v>0.05</v>
      </c>
    </row>
    <row r="6" s="605" customFormat="true" ht="15" hidden="false" customHeight="false" outlineLevel="0" collapsed="false">
      <c r="A6" s="636" t="s">
        <v>476</v>
      </c>
      <c r="B6" s="637" t="n">
        <v>5135</v>
      </c>
      <c r="C6" s="636" t="s">
        <v>471</v>
      </c>
      <c r="D6" s="638" t="s">
        <v>472</v>
      </c>
      <c r="E6" s="639" t="n">
        <v>44927</v>
      </c>
      <c r="F6" s="639" t="n">
        <v>45291</v>
      </c>
      <c r="G6" s="640" t="n">
        <v>1431.04</v>
      </c>
      <c r="H6" s="644" t="n">
        <v>220</v>
      </c>
      <c r="I6" s="642" t="n">
        <v>22</v>
      </c>
      <c r="J6" s="642" t="n">
        <v>11</v>
      </c>
      <c r="K6" s="637"/>
      <c r="L6" s="637"/>
      <c r="M6" s="643" t="n">
        <v>0.2</v>
      </c>
      <c r="N6" s="643" t="s">
        <v>473</v>
      </c>
      <c r="O6" s="643"/>
      <c r="P6" s="643" t="n">
        <v>0.06</v>
      </c>
      <c r="Q6" s="643" t="n">
        <v>0.19</v>
      </c>
      <c r="R6" s="642" t="n">
        <v>18.5</v>
      </c>
      <c r="S6" s="642"/>
      <c r="T6" s="634" t="n">
        <v>0.05</v>
      </c>
    </row>
    <row r="7" s="605" customFormat="true" ht="15" hidden="false" customHeight="false" outlineLevel="0" collapsed="false">
      <c r="A7" s="636" t="s">
        <v>477</v>
      </c>
      <c r="B7" s="637" t="n">
        <v>5142</v>
      </c>
      <c r="C7" s="636" t="s">
        <v>471</v>
      </c>
      <c r="D7" s="638" t="s">
        <v>472</v>
      </c>
      <c r="E7" s="639" t="n">
        <v>44927</v>
      </c>
      <c r="F7" s="639" t="n">
        <v>45291</v>
      </c>
      <c r="G7" s="640" t="n">
        <v>1687.48</v>
      </c>
      <c r="H7" s="644" t="n">
        <v>220</v>
      </c>
      <c r="I7" s="642" t="n">
        <v>22</v>
      </c>
      <c r="J7" s="642" t="n">
        <v>11</v>
      </c>
      <c r="K7" s="637"/>
      <c r="L7" s="637"/>
      <c r="M7" s="643" t="n">
        <v>0.4</v>
      </c>
      <c r="N7" s="643" t="s">
        <v>473</v>
      </c>
      <c r="O7" s="643"/>
      <c r="P7" s="643" t="n">
        <v>0.06</v>
      </c>
      <c r="Q7" s="643" t="n">
        <v>0.19</v>
      </c>
      <c r="R7" s="642" t="n">
        <v>18.5</v>
      </c>
      <c r="S7" s="642"/>
      <c r="T7" s="634" t="n">
        <v>0.05</v>
      </c>
    </row>
    <row r="8" customFormat="false" ht="15" hidden="false" customHeight="false" outlineLevel="0" collapsed="false">
      <c r="A8" s="636" t="s">
        <v>478</v>
      </c>
      <c r="B8" s="637" t="n">
        <v>5134</v>
      </c>
      <c r="C8" s="636" t="s">
        <v>471</v>
      </c>
      <c r="D8" s="638" t="s">
        <v>472</v>
      </c>
      <c r="E8" s="639" t="n">
        <v>44927</v>
      </c>
      <c r="F8" s="639" t="n">
        <v>45291</v>
      </c>
      <c r="G8" s="640" t="n">
        <v>1431.04</v>
      </c>
      <c r="H8" s="644" t="n">
        <v>220</v>
      </c>
      <c r="I8" s="642" t="n">
        <v>22</v>
      </c>
      <c r="J8" s="642" t="n">
        <v>11</v>
      </c>
      <c r="K8" s="636"/>
      <c r="L8" s="636"/>
      <c r="M8" s="643" t="n">
        <v>0.2</v>
      </c>
      <c r="N8" s="643" t="s">
        <v>473</v>
      </c>
      <c r="O8" s="643"/>
      <c r="P8" s="643" t="n">
        <v>0.06</v>
      </c>
      <c r="Q8" s="643" t="n">
        <v>0.19</v>
      </c>
      <c r="R8" s="642" t="n">
        <v>18.5</v>
      </c>
      <c r="S8" s="642"/>
      <c r="T8" s="634" t="n">
        <v>0.05</v>
      </c>
    </row>
    <row r="9" customFormat="false" ht="15" hidden="false" customHeight="false" outlineLevel="0" collapsed="false">
      <c r="A9" s="636" t="s">
        <v>479</v>
      </c>
      <c r="B9" s="637" t="n">
        <v>5132</v>
      </c>
      <c r="C9" s="636" t="s">
        <v>471</v>
      </c>
      <c r="D9" s="638" t="s">
        <v>472</v>
      </c>
      <c r="E9" s="639" t="n">
        <v>44927</v>
      </c>
      <c r="F9" s="639" t="n">
        <v>45291</v>
      </c>
      <c r="G9" s="640" t="n">
        <v>1502.5</v>
      </c>
      <c r="H9" s="644" t="n">
        <v>220</v>
      </c>
      <c r="I9" s="642" t="n">
        <v>22</v>
      </c>
      <c r="J9" s="642" t="n">
        <v>11</v>
      </c>
      <c r="K9" s="636"/>
      <c r="L9" s="636"/>
      <c r="M9" s="643" t="n">
        <v>0.2</v>
      </c>
      <c r="N9" s="643" t="s">
        <v>473</v>
      </c>
      <c r="O9" s="643"/>
      <c r="P9" s="643" t="n">
        <v>0.06</v>
      </c>
      <c r="Q9" s="643" t="n">
        <v>0.19</v>
      </c>
      <c r="R9" s="642" t="n">
        <v>18.5</v>
      </c>
      <c r="S9" s="642"/>
      <c r="T9" s="634" t="n">
        <v>0.05</v>
      </c>
    </row>
    <row r="10" customFormat="false" ht="15" hidden="false" customHeight="false" outlineLevel="0" collapsed="false">
      <c r="A10" s="636" t="s">
        <v>334</v>
      </c>
      <c r="B10" s="637" t="n">
        <v>5143</v>
      </c>
      <c r="C10" s="636" t="s">
        <v>471</v>
      </c>
      <c r="D10" s="638" t="s">
        <v>472</v>
      </c>
      <c r="E10" s="639" t="n">
        <v>44927</v>
      </c>
      <c r="F10" s="639" t="n">
        <v>45291</v>
      </c>
      <c r="G10" s="640" t="n">
        <v>1431.04</v>
      </c>
      <c r="H10" s="644" t="n">
        <v>220</v>
      </c>
      <c r="I10" s="642" t="n">
        <v>22</v>
      </c>
      <c r="J10" s="642" t="n">
        <v>11</v>
      </c>
      <c r="K10" s="636"/>
      <c r="L10" s="636"/>
      <c r="M10" s="643" t="n">
        <v>0.4</v>
      </c>
      <c r="N10" s="643" t="s">
        <v>473</v>
      </c>
      <c r="O10" s="643"/>
      <c r="P10" s="643" t="n">
        <v>0.06</v>
      </c>
      <c r="Q10" s="643" t="n">
        <v>0.19</v>
      </c>
      <c r="R10" s="642" t="n">
        <v>18.5</v>
      </c>
      <c r="S10" s="642"/>
      <c r="T10" s="634" t="n">
        <v>0.025</v>
      </c>
    </row>
    <row r="11" customFormat="false" ht="15" hidden="false" customHeight="false" outlineLevel="0" collapsed="false">
      <c r="A11" s="645" t="s">
        <v>480</v>
      </c>
      <c r="B11" s="637" t="n">
        <v>5174</v>
      </c>
      <c r="C11" s="636" t="s">
        <v>471</v>
      </c>
      <c r="D11" s="638" t="s">
        <v>472</v>
      </c>
      <c r="E11" s="639" t="n">
        <v>44927</v>
      </c>
      <c r="F11" s="639" t="n">
        <v>45291</v>
      </c>
      <c r="G11" s="640" t="n">
        <v>1723.09</v>
      </c>
      <c r="H11" s="644" t="n">
        <v>220</v>
      </c>
      <c r="I11" s="642" t="n">
        <v>22</v>
      </c>
      <c r="J11" s="642" t="n">
        <v>11</v>
      </c>
      <c r="K11" s="636"/>
      <c r="L11" s="636"/>
      <c r="M11" s="643"/>
      <c r="N11" s="643" t="s">
        <v>473</v>
      </c>
      <c r="O11" s="643"/>
      <c r="P11" s="643" t="n">
        <v>0.06</v>
      </c>
      <c r="Q11" s="643" t="n">
        <v>0.19</v>
      </c>
      <c r="R11" s="642" t="n">
        <v>18.5</v>
      </c>
      <c r="S11" s="642"/>
      <c r="T11" s="634" t="n">
        <v>0.025</v>
      </c>
    </row>
    <row r="12" customFormat="false" ht="15" hidden="false" customHeight="false" outlineLevel="0" collapsed="false">
      <c r="A12" s="645" t="s">
        <v>481</v>
      </c>
      <c r="B12" s="637" t="n">
        <v>4221</v>
      </c>
      <c r="C12" s="636" t="s">
        <v>471</v>
      </c>
      <c r="D12" s="638" t="s">
        <v>472</v>
      </c>
      <c r="E12" s="639" t="n">
        <v>44927</v>
      </c>
      <c r="F12" s="639" t="n">
        <v>45291</v>
      </c>
      <c r="G12" s="640" t="n">
        <v>1617.89</v>
      </c>
      <c r="H12" s="644" t="n">
        <v>220</v>
      </c>
      <c r="I12" s="642" t="n">
        <v>22</v>
      </c>
      <c r="J12" s="642" t="n">
        <v>11</v>
      </c>
      <c r="K12" s="636"/>
      <c r="L12" s="636"/>
      <c r="M12" s="643"/>
      <c r="N12" s="643" t="s">
        <v>473</v>
      </c>
      <c r="O12" s="643"/>
      <c r="P12" s="643" t="n">
        <v>0.06</v>
      </c>
      <c r="Q12" s="643" t="n">
        <v>0.19</v>
      </c>
      <c r="R12" s="642" t="n">
        <v>18.5</v>
      </c>
      <c r="S12" s="642"/>
      <c r="T12" s="634" t="n">
        <v>0.025</v>
      </c>
    </row>
    <row r="13" customFormat="false" ht="15" hidden="false" customHeight="false" outlineLevel="0" collapsed="false">
      <c r="A13" s="636" t="s">
        <v>482</v>
      </c>
      <c r="B13" s="637" t="n">
        <v>5142</v>
      </c>
      <c r="C13" s="636" t="s">
        <v>471</v>
      </c>
      <c r="D13" s="638" t="s">
        <v>472</v>
      </c>
      <c r="E13" s="639" t="n">
        <v>44927</v>
      </c>
      <c r="F13" s="639" t="n">
        <v>45291</v>
      </c>
      <c r="G13" s="640" t="n">
        <v>1458.44</v>
      </c>
      <c r="H13" s="644" t="n">
        <v>220</v>
      </c>
      <c r="I13" s="642" t="n">
        <v>22</v>
      </c>
      <c r="J13" s="642" t="n">
        <v>11</v>
      </c>
      <c r="K13" s="636"/>
      <c r="L13" s="636"/>
      <c r="M13" s="643" t="n">
        <v>0.2</v>
      </c>
      <c r="N13" s="643" t="s">
        <v>473</v>
      </c>
      <c r="O13" s="643"/>
      <c r="P13" s="643" t="n">
        <v>0.06</v>
      </c>
      <c r="Q13" s="643" t="n">
        <v>0.19</v>
      </c>
      <c r="R13" s="642" t="n">
        <v>18.5</v>
      </c>
      <c r="S13" s="642"/>
      <c r="T13" s="634" t="n">
        <v>0.025</v>
      </c>
    </row>
    <row r="14" customFormat="false" ht="15" hidden="false" customHeight="false" outlineLevel="0" collapsed="false">
      <c r="A14" s="645" t="s">
        <v>335</v>
      </c>
      <c r="B14" s="637" t="n">
        <v>5143</v>
      </c>
      <c r="C14" s="636" t="s">
        <v>471</v>
      </c>
      <c r="D14" s="638" t="s">
        <v>472</v>
      </c>
      <c r="E14" s="639" t="n">
        <v>44927</v>
      </c>
      <c r="F14" s="639" t="n">
        <v>45291</v>
      </c>
      <c r="G14" s="640" t="n">
        <v>1818.36</v>
      </c>
      <c r="H14" s="644" t="n">
        <v>220</v>
      </c>
      <c r="I14" s="642" t="n">
        <v>22</v>
      </c>
      <c r="J14" s="642" t="n">
        <v>11</v>
      </c>
      <c r="K14" s="636"/>
      <c r="L14" s="636"/>
      <c r="M14" s="643"/>
      <c r="N14" s="643" t="s">
        <v>473</v>
      </c>
      <c r="O14" s="643" t="n">
        <v>0.3</v>
      </c>
      <c r="P14" s="643" t="n">
        <v>0.06</v>
      </c>
      <c r="Q14" s="643" t="n">
        <v>0.19</v>
      </c>
      <c r="R14" s="642" t="n">
        <v>18.5</v>
      </c>
      <c r="S14" s="642"/>
      <c r="T14" s="634" t="n">
        <v>0.025</v>
      </c>
    </row>
    <row r="15" customFormat="false" ht="15" hidden="false" customHeight="false" outlineLevel="0" collapsed="false">
      <c r="A15" s="645" t="s">
        <v>483</v>
      </c>
      <c r="B15" s="637" t="n">
        <v>4227</v>
      </c>
      <c r="C15" s="636" t="s">
        <v>471</v>
      </c>
      <c r="D15" s="638" t="s">
        <v>472</v>
      </c>
      <c r="E15" s="639" t="n">
        <v>44927</v>
      </c>
      <c r="F15" s="639" t="n">
        <v>45291</v>
      </c>
      <c r="G15" s="640" t="n">
        <v>1723.09</v>
      </c>
      <c r="H15" s="644" t="n">
        <v>220</v>
      </c>
      <c r="I15" s="642" t="n">
        <v>22</v>
      </c>
      <c r="J15" s="642" t="n">
        <v>11</v>
      </c>
      <c r="K15" s="636"/>
      <c r="L15" s="636"/>
      <c r="M15" s="643"/>
      <c r="N15" s="643" t="s">
        <v>473</v>
      </c>
      <c r="O15" s="643"/>
      <c r="P15" s="643" t="n">
        <v>0.06</v>
      </c>
      <c r="Q15" s="643" t="n">
        <v>0.19</v>
      </c>
      <c r="R15" s="642" t="n">
        <v>18.5</v>
      </c>
      <c r="S15" s="642"/>
      <c r="T15" s="634" t="n">
        <v>0.05</v>
      </c>
    </row>
    <row r="16" customFormat="false" ht="15" hidden="false" customHeight="false" outlineLevel="0" collapsed="false">
      <c r="A16" s="645" t="s">
        <v>484</v>
      </c>
      <c r="B16" s="637" t="n">
        <v>4222</v>
      </c>
      <c r="C16" s="636" t="s">
        <v>471</v>
      </c>
      <c r="D16" s="638" t="s">
        <v>472</v>
      </c>
      <c r="E16" s="639" t="n">
        <v>44927</v>
      </c>
      <c r="F16" s="639" t="n">
        <v>45291</v>
      </c>
      <c r="G16" s="640" t="n">
        <v>1617.89</v>
      </c>
      <c r="H16" s="644" t="n">
        <v>180</v>
      </c>
      <c r="I16" s="642"/>
      <c r="J16" s="642" t="n">
        <v>11</v>
      </c>
      <c r="K16" s="636"/>
      <c r="L16" s="636"/>
      <c r="M16" s="643"/>
      <c r="N16" s="643" t="s">
        <v>473</v>
      </c>
      <c r="O16" s="643"/>
      <c r="P16" s="643" t="n">
        <v>0.06</v>
      </c>
      <c r="Q16" s="643" t="n">
        <v>0.19</v>
      </c>
      <c r="R16" s="642" t="n">
        <v>18.5</v>
      </c>
      <c r="S16" s="642"/>
      <c r="T16" s="634" t="n">
        <v>0.05</v>
      </c>
    </row>
    <row r="17" customFormat="false" ht="15" hidden="false" customHeight="false" outlineLevel="0" collapsed="false">
      <c r="A17" s="645" t="s">
        <v>485</v>
      </c>
      <c r="B17" s="637" t="n">
        <v>5173</v>
      </c>
      <c r="C17" s="636" t="s">
        <v>486</v>
      </c>
      <c r="D17" s="638" t="s">
        <v>487</v>
      </c>
      <c r="E17" s="639" t="n">
        <v>44958</v>
      </c>
      <c r="F17" s="639" t="n">
        <v>45688</v>
      </c>
      <c r="G17" s="640" t="n">
        <v>1883.2</v>
      </c>
      <c r="H17" s="644" t="n">
        <v>220</v>
      </c>
      <c r="I17" s="642" t="n">
        <v>25.64</v>
      </c>
      <c r="J17" s="642"/>
      <c r="K17" s="636"/>
      <c r="L17" s="646" t="n">
        <f aca="false">G17/H17*1.3/6</f>
        <v>1.85466666666667</v>
      </c>
      <c r="M17" s="643"/>
      <c r="N17" s="643" t="s">
        <v>328</v>
      </c>
      <c r="O17" s="643" t="n">
        <v>0.3</v>
      </c>
      <c r="P17" s="643" t="n">
        <v>0.06</v>
      </c>
      <c r="Q17" s="643" t="n">
        <v>0.2</v>
      </c>
      <c r="R17" s="642"/>
      <c r="S17" s="642" t="n">
        <v>18.5</v>
      </c>
      <c r="T17" s="634" t="n">
        <v>0.025</v>
      </c>
    </row>
    <row r="18" customFormat="false" ht="15" hidden="false" customHeight="false" outlineLevel="0" collapsed="false">
      <c r="A18" s="645" t="s">
        <v>488</v>
      </c>
      <c r="B18" s="637"/>
      <c r="C18" s="636" t="s">
        <v>489</v>
      </c>
      <c r="D18" s="638" t="s">
        <v>490</v>
      </c>
      <c r="E18" s="639" t="n">
        <v>44470</v>
      </c>
      <c r="F18" s="639" t="n">
        <v>44834</v>
      </c>
      <c r="G18" s="640" t="n">
        <f aca="false">1698*1.06</f>
        <v>1799.88</v>
      </c>
      <c r="H18" s="644" t="n">
        <v>220</v>
      </c>
      <c r="I18" s="642" t="n">
        <f aca="false">21.1*1.06</f>
        <v>22.366</v>
      </c>
      <c r="J18" s="642"/>
      <c r="K18" s="636"/>
      <c r="L18" s="636"/>
      <c r="M18" s="643"/>
      <c r="N18" s="643" t="s">
        <v>328</v>
      </c>
      <c r="O18" s="643"/>
      <c r="P18" s="643" t="n">
        <v>0.06</v>
      </c>
      <c r="Q18" s="643" t="n">
        <v>0.2</v>
      </c>
      <c r="R18" s="642"/>
      <c r="S18" s="642" t="n">
        <v>18.5</v>
      </c>
      <c r="T18" s="634" t="n">
        <v>0.025</v>
      </c>
    </row>
    <row r="19" customFormat="false" ht="15" hidden="false" customHeight="false" outlineLevel="0" collapsed="false">
      <c r="A19" s="645" t="s">
        <v>491</v>
      </c>
      <c r="B19" s="637"/>
      <c r="C19" s="636" t="s">
        <v>489</v>
      </c>
      <c r="D19" s="638" t="s">
        <v>490</v>
      </c>
      <c r="E19" s="639" t="n">
        <v>44471</v>
      </c>
      <c r="F19" s="639" t="n">
        <v>44834</v>
      </c>
      <c r="G19" s="640" t="n">
        <f aca="false">1753*1.06</f>
        <v>1858.18</v>
      </c>
      <c r="H19" s="644" t="n">
        <v>220</v>
      </c>
      <c r="I19" s="642" t="n">
        <f aca="false">21.1*1.06</f>
        <v>22.366</v>
      </c>
      <c r="J19" s="642"/>
      <c r="K19" s="636"/>
      <c r="L19" s="636"/>
      <c r="M19" s="643"/>
      <c r="N19" s="643" t="s">
        <v>328</v>
      </c>
      <c r="O19" s="643"/>
      <c r="P19" s="643" t="n">
        <v>0.06</v>
      </c>
      <c r="Q19" s="643" t="n">
        <v>0.2</v>
      </c>
      <c r="R19" s="642"/>
      <c r="S19" s="642" t="n">
        <v>18.5</v>
      </c>
      <c r="T19" s="634" t="n">
        <v>0.025</v>
      </c>
    </row>
    <row r="20" customFormat="false" ht="15" hidden="false" customHeight="false" outlineLevel="0" collapsed="false">
      <c r="A20" s="636" t="s">
        <v>492</v>
      </c>
      <c r="B20" s="637"/>
      <c r="C20" s="636" t="s">
        <v>489</v>
      </c>
      <c r="D20" s="638" t="s">
        <v>490</v>
      </c>
      <c r="E20" s="639" t="n">
        <v>44472</v>
      </c>
      <c r="F20" s="639" t="n">
        <v>44834</v>
      </c>
      <c r="G20" s="640" t="n">
        <f aca="false">1724*1.06</f>
        <v>1827.44</v>
      </c>
      <c r="H20" s="644" t="n">
        <v>220</v>
      </c>
      <c r="I20" s="642" t="n">
        <f aca="false">21.1*1.06</f>
        <v>22.366</v>
      </c>
      <c r="J20" s="642"/>
      <c r="K20" s="636"/>
      <c r="L20" s="636"/>
      <c r="M20" s="643"/>
      <c r="N20" s="643" t="s">
        <v>328</v>
      </c>
      <c r="O20" s="643"/>
      <c r="P20" s="643" t="n">
        <v>0.06</v>
      </c>
      <c r="Q20" s="643" t="n">
        <v>0.2</v>
      </c>
      <c r="R20" s="642"/>
      <c r="S20" s="642" t="n">
        <v>18.5</v>
      </c>
      <c r="T20" s="634" t="n">
        <v>0.025</v>
      </c>
    </row>
    <row r="21" customFormat="false" ht="15" hidden="false" customHeight="false" outlineLevel="0" collapsed="false">
      <c r="A21" s="647" t="s">
        <v>493</v>
      </c>
      <c r="B21" s="648"/>
      <c r="C21" s="649" t="s">
        <v>489</v>
      </c>
      <c r="D21" s="650" t="s">
        <v>490</v>
      </c>
      <c r="E21" s="651" t="n">
        <v>44473</v>
      </c>
      <c r="F21" s="651" t="n">
        <v>44834</v>
      </c>
      <c r="G21" s="652" t="n">
        <f aca="false">1767*1.06</f>
        <v>1873.02</v>
      </c>
      <c r="H21" s="653" t="n">
        <v>220</v>
      </c>
      <c r="I21" s="654" t="n">
        <f aca="false">21.1*1.06</f>
        <v>22.366</v>
      </c>
      <c r="J21" s="654"/>
      <c r="K21" s="655"/>
      <c r="L21" s="655"/>
      <c r="M21" s="656"/>
      <c r="N21" s="656" t="s">
        <v>328</v>
      </c>
      <c r="O21" s="656"/>
      <c r="P21" s="656" t="n">
        <v>0.06</v>
      </c>
      <c r="Q21" s="656" t="n">
        <v>0.2</v>
      </c>
      <c r="R21" s="654"/>
      <c r="S21" s="654" t="n">
        <v>18.5</v>
      </c>
      <c r="T21" s="634" t="n">
        <v>0.025</v>
      </c>
    </row>
    <row r="22" customFormat="false" ht="15" hidden="false" customHeight="false" outlineLevel="0" collapsed="false">
      <c r="E22" s="657"/>
      <c r="F22" s="657"/>
      <c r="R22" s="658"/>
      <c r="S22" s="658"/>
      <c r="T22" s="658"/>
    </row>
    <row r="23" customFormat="false" ht="15" hidden="false" customHeight="false" outlineLevel="0" collapsed="false">
      <c r="E23" s="657"/>
      <c r="F23" s="657"/>
      <c r="R23" s="658"/>
      <c r="S23" s="658"/>
      <c r="T23" s="658"/>
    </row>
    <row r="24" customFormat="false" ht="15" hidden="false" customHeight="false" outlineLevel="0" collapsed="false">
      <c r="E24" s="657"/>
      <c r="F24" s="657"/>
      <c r="R24" s="658"/>
      <c r="S24" s="658"/>
      <c r="T24" s="658"/>
    </row>
    <row r="25" customFormat="false" ht="15" hidden="false" customHeight="false" outlineLevel="0" collapsed="false">
      <c r="E25" s="657"/>
      <c r="F25" s="657"/>
      <c r="R25" s="658"/>
      <c r="S25" s="658"/>
      <c r="T25" s="658"/>
    </row>
    <row r="30" customFormat="false" ht="15" hidden="false" customHeight="false" outlineLevel="0" collapsed="false">
      <c r="B30" s="659"/>
      <c r="E30" s="657"/>
      <c r="F30" s="657"/>
    </row>
    <row r="32" customFormat="false" ht="15" hidden="false" customHeight="false" outlineLevel="0" collapsed="false">
      <c r="E32" s="657"/>
      <c r="F32" s="657"/>
    </row>
    <row r="33" customFormat="false" ht="15" hidden="false" customHeight="false" outlineLevel="0" collapsed="false">
      <c r="B33" s="659"/>
      <c r="E33" s="657"/>
      <c r="F33" s="657"/>
    </row>
    <row r="34" customFormat="false" ht="15" hidden="false" customHeight="false" outlineLevel="0" collapsed="false">
      <c r="E34" s="657"/>
      <c r="F34" s="657"/>
    </row>
    <row r="35" customFormat="false" ht="15" hidden="false" customHeight="false" outlineLevel="0" collapsed="false">
      <c r="E35" s="657"/>
      <c r="F35" s="657"/>
    </row>
    <row r="43" customFormat="false" ht="15" hidden="false" customHeight="false" outlineLevel="0" collapsed="false">
      <c r="E43" s="657"/>
      <c r="F43" s="657"/>
    </row>
    <row r="45" customFormat="false" ht="15" hidden="false" customHeight="false" outlineLevel="0" collapsed="false">
      <c r="B45" s="659"/>
    </row>
    <row r="46" customFormat="false" ht="15" hidden="false" customHeight="false" outlineLevel="0" collapsed="false">
      <c r="E46" s="657"/>
      <c r="F46" s="657"/>
    </row>
    <row r="47" customFormat="false" ht="15" hidden="false" customHeight="false" outlineLevel="0" collapsed="false">
      <c r="E47" s="657"/>
      <c r="F47" s="657"/>
    </row>
    <row r="48" customFormat="false" ht="15" hidden="false" customHeight="false" outlineLevel="0" collapsed="false">
      <c r="E48" s="657"/>
      <c r="F48" s="657"/>
    </row>
    <row r="49" customFormat="false" ht="15" hidden="false" customHeight="false" outlineLevel="0" collapsed="false">
      <c r="E49" s="657"/>
      <c r="F49" s="657"/>
    </row>
    <row r="50" customFormat="false" ht="15" hidden="false" customHeight="false" outlineLevel="0" collapsed="false">
      <c r="E50" s="657"/>
      <c r="F50" s="657"/>
    </row>
    <row r="51" customFormat="false" ht="15" hidden="false" customHeight="false" outlineLevel="0" collapsed="false">
      <c r="E51" s="657"/>
      <c r="F51" s="657"/>
    </row>
    <row r="52" customFormat="false" ht="15" hidden="false" customHeight="false" outlineLevel="0" collapsed="false">
      <c r="E52" s="657"/>
      <c r="F52" s="657"/>
    </row>
    <row r="53" customFormat="false" ht="15" hidden="false" customHeight="false" outlineLevel="0" collapsed="false">
      <c r="E53" s="657"/>
      <c r="F53" s="657"/>
    </row>
    <row r="54" customFormat="false" ht="15" hidden="false" customHeight="false" outlineLevel="0" collapsed="false">
      <c r="E54" s="657"/>
      <c r="F54" s="657"/>
    </row>
    <row r="55" customFormat="false" ht="15" hidden="false" customHeight="false" outlineLevel="0" collapsed="false">
      <c r="E55" s="657"/>
      <c r="F55" s="657"/>
    </row>
    <row r="56" customFormat="false" ht="15" hidden="false" customHeight="false" outlineLevel="0" collapsed="false">
      <c r="E56" s="657"/>
      <c r="F56" s="657"/>
    </row>
    <row r="57" customFormat="false" ht="15" hidden="false" customHeight="false" outlineLevel="0" collapsed="false">
      <c r="E57" s="657"/>
      <c r="F57" s="657"/>
    </row>
    <row r="58" customFormat="false" ht="15" hidden="false" customHeight="false" outlineLevel="0" collapsed="false">
      <c r="E58" s="657"/>
      <c r="F58" s="657"/>
    </row>
    <row r="59" customFormat="false" ht="15" hidden="false" customHeight="false" outlineLevel="0" collapsed="false">
      <c r="E59" s="657"/>
      <c r="F59" s="657"/>
    </row>
    <row r="63" customFormat="false" ht="15" hidden="false" customHeight="false" outlineLevel="0" collapsed="false">
      <c r="A63" s="660"/>
      <c r="B63" s="659"/>
      <c r="C63" s="661"/>
      <c r="E63" s="657"/>
      <c r="F63" s="657"/>
    </row>
    <row r="64" customFormat="false" ht="15" hidden="false" customHeight="false" outlineLevel="0" collapsed="false">
      <c r="A64" s="660"/>
      <c r="B64" s="659"/>
      <c r="C64" s="661"/>
      <c r="E64" s="657"/>
      <c r="F64" s="657"/>
    </row>
    <row r="65" customFormat="false" ht="15" hidden="false" customHeight="false" outlineLevel="0" collapsed="false">
      <c r="E65" s="657"/>
      <c r="F65" s="657"/>
    </row>
    <row r="66" customFormat="false" ht="15" hidden="false" customHeight="false" outlineLevel="0" collapsed="false">
      <c r="E66" s="657"/>
      <c r="F66" s="657"/>
    </row>
    <row r="67" customFormat="false" ht="15" hidden="false" customHeight="false" outlineLevel="0" collapsed="false">
      <c r="E67" s="657"/>
      <c r="F67" s="657"/>
    </row>
    <row r="68" customFormat="false" ht="15" hidden="false" customHeight="false" outlineLevel="0" collapsed="false">
      <c r="E68" s="657"/>
      <c r="F68" s="657"/>
    </row>
    <row r="69" customFormat="false" ht="15" hidden="false" customHeight="false" outlineLevel="0" collapsed="false">
      <c r="E69" s="657"/>
      <c r="F69" s="657"/>
    </row>
    <row r="70" customFormat="false" ht="15" hidden="false" customHeight="false" outlineLevel="0" collapsed="false">
      <c r="E70" s="657"/>
      <c r="F70" s="657"/>
    </row>
    <row r="71" customFormat="false" ht="15" hidden="false" customHeight="false" outlineLevel="0" collapsed="false">
      <c r="E71" s="657"/>
      <c r="F71" s="657"/>
    </row>
    <row r="72" customFormat="false" ht="15" hidden="false" customHeight="false" outlineLevel="0" collapsed="false">
      <c r="E72" s="657"/>
      <c r="F72" s="657"/>
    </row>
    <row r="73" customFormat="false" ht="15" hidden="false" customHeight="false" outlineLevel="0" collapsed="false">
      <c r="E73" s="657"/>
      <c r="F73" s="657"/>
    </row>
    <row r="74" customFormat="false" ht="15" hidden="false" customHeight="false" outlineLevel="0" collapsed="false">
      <c r="E74" s="657"/>
      <c r="F74" s="657"/>
    </row>
    <row r="75" customFormat="false" ht="15" hidden="false" customHeight="false" outlineLevel="0" collapsed="false">
      <c r="E75" s="657"/>
      <c r="F75" s="657"/>
    </row>
    <row r="76" customFormat="false" ht="15" hidden="false" customHeight="false" outlineLevel="0" collapsed="false">
      <c r="B76" s="659"/>
      <c r="E76" s="657"/>
      <c r="F76" s="657"/>
    </row>
    <row r="77" customFormat="false" ht="15" hidden="false" customHeight="false" outlineLevel="0" collapsed="false">
      <c r="E77" s="657"/>
      <c r="F77" s="657"/>
    </row>
    <row r="78" customFormat="false" ht="15" hidden="false" customHeight="false" outlineLevel="0" collapsed="false">
      <c r="C78" s="661"/>
      <c r="E78" s="657"/>
      <c r="F78" s="657"/>
    </row>
    <row r="79" customFormat="false" ht="15" hidden="false" customHeight="false" outlineLevel="0" collapsed="false">
      <c r="E79" s="657"/>
      <c r="F79" s="657"/>
    </row>
    <row r="80" customFormat="false" ht="15" hidden="false" customHeight="false" outlineLevel="0" collapsed="false">
      <c r="E80" s="657"/>
      <c r="F80" s="657"/>
    </row>
    <row r="85" customFormat="false" ht="15" hidden="false" customHeight="false" outlineLevel="0" collapsed="false">
      <c r="E85" s="657"/>
      <c r="F85" s="657"/>
    </row>
    <row r="88" customFormat="false" ht="15" hidden="false" customHeight="false" outlineLevel="0" collapsed="false">
      <c r="C88" s="661"/>
      <c r="E88" s="657"/>
      <c r="F88" s="657"/>
    </row>
    <row r="89" customFormat="false" ht="15" hidden="false" customHeight="false" outlineLevel="0" collapsed="false">
      <c r="A89" s="660"/>
      <c r="E89" s="657"/>
      <c r="F89" s="657"/>
    </row>
    <row r="90" customFormat="false" ht="15" hidden="false" customHeight="false" outlineLevel="0" collapsed="false">
      <c r="A90" s="660"/>
      <c r="E90" s="657"/>
      <c r="F90" s="657"/>
    </row>
    <row r="91" customFormat="false" ht="15" hidden="false" customHeight="false" outlineLevel="0" collapsed="false">
      <c r="E91" s="657"/>
      <c r="F91" s="657"/>
    </row>
    <row r="92" customFormat="false" ht="15" hidden="false" customHeight="false" outlineLevel="0" collapsed="false">
      <c r="A92" s="662"/>
      <c r="D92" s="605"/>
      <c r="E92" s="663"/>
      <c r="F92" s="663"/>
      <c r="G92" s="664"/>
      <c r="H92" s="665"/>
      <c r="I92" s="664"/>
      <c r="J92" s="605"/>
    </row>
    <row r="93" customFormat="false" ht="15" hidden="false" customHeight="false" outlineLevel="0" collapsed="false">
      <c r="A93" s="662"/>
      <c r="D93" s="605"/>
      <c r="E93" s="663"/>
      <c r="F93" s="663"/>
      <c r="G93" s="664"/>
      <c r="H93" s="665"/>
      <c r="I93" s="664"/>
      <c r="J93" s="605"/>
    </row>
    <row r="94" customFormat="false" ht="15" hidden="false" customHeight="false" outlineLevel="0" collapsed="false">
      <c r="A94" s="662"/>
      <c r="D94" s="605"/>
      <c r="E94" s="663"/>
      <c r="F94" s="663"/>
      <c r="G94" s="664"/>
      <c r="H94" s="665"/>
      <c r="I94" s="664"/>
      <c r="J94" s="605"/>
    </row>
    <row r="95" customFormat="false" ht="15" hidden="false" customHeight="false" outlineLevel="0" collapsed="false">
      <c r="A95" s="662"/>
      <c r="D95" s="605"/>
      <c r="E95" s="663"/>
      <c r="F95" s="663"/>
      <c r="G95" s="664"/>
      <c r="H95" s="665"/>
      <c r="I95" s="664"/>
      <c r="J95" s="605"/>
    </row>
    <row r="103" s="612" customFormat="true" ht="15" hidden="false" customHeight="false" outlineLevel="0" collapsed="false">
      <c r="B103" s="605"/>
      <c r="G103" s="613"/>
      <c r="H103" s="614"/>
      <c r="I103" s="613"/>
    </row>
    <row r="104" s="612" customFormat="true" ht="15" hidden="false" customHeight="false" outlineLevel="0" collapsed="false">
      <c r="B104" s="605"/>
      <c r="G104" s="613"/>
      <c r="H104" s="614"/>
      <c r="I104" s="613"/>
    </row>
    <row r="105" s="612" customFormat="true" ht="15" hidden="false" customHeight="false" outlineLevel="0" collapsed="false">
      <c r="B105" s="605"/>
      <c r="G105" s="613"/>
      <c r="H105" s="614"/>
      <c r="I105" s="613"/>
    </row>
    <row r="106" s="612" customFormat="true" ht="15" hidden="false" customHeight="false" outlineLevel="0" collapsed="false">
      <c r="B106" s="605"/>
      <c r="G106" s="613"/>
      <c r="H106" s="614"/>
      <c r="I106" s="613"/>
    </row>
    <row r="107" s="612" customFormat="true" ht="15" hidden="false" customHeight="false" outlineLevel="0" collapsed="false">
      <c r="B107" s="605"/>
      <c r="G107" s="613"/>
      <c r="H107" s="614"/>
      <c r="I107" s="613"/>
    </row>
    <row r="108" s="612" customFormat="true" ht="15" hidden="false" customHeight="false" outlineLevel="0" collapsed="false">
      <c r="B108" s="605"/>
      <c r="G108" s="613"/>
      <c r="H108" s="614"/>
      <c r="I108" s="613"/>
    </row>
    <row r="109" s="612" customFormat="true" ht="15" hidden="false" customHeight="false" outlineLevel="0" collapsed="false">
      <c r="B109" s="605"/>
      <c r="G109" s="613"/>
      <c r="H109" s="614"/>
      <c r="I109" s="613"/>
    </row>
    <row r="110" s="612" customFormat="true" ht="15" hidden="false" customHeight="false" outlineLevel="0" collapsed="false">
      <c r="B110" s="605"/>
      <c r="G110" s="613"/>
      <c r="H110" s="614"/>
      <c r="I110" s="613"/>
    </row>
    <row r="111" s="612" customFormat="true" ht="15" hidden="false" customHeight="false" outlineLevel="0" collapsed="false">
      <c r="B111" s="605"/>
      <c r="G111" s="613"/>
      <c r="H111" s="614"/>
      <c r="I111" s="613"/>
    </row>
    <row r="112" s="612" customFormat="true" ht="15" hidden="false" customHeight="false" outlineLevel="0" collapsed="false">
      <c r="B112" s="605"/>
      <c r="G112" s="613"/>
      <c r="H112" s="614"/>
      <c r="I112" s="613"/>
    </row>
    <row r="113" s="612" customFormat="true" ht="15" hidden="false" customHeight="false" outlineLevel="0" collapsed="false">
      <c r="B113" s="605"/>
      <c r="G113" s="613"/>
      <c r="H113" s="614"/>
      <c r="I113" s="613"/>
    </row>
    <row r="114" s="612" customFormat="true" ht="15" hidden="false" customHeight="false" outlineLevel="0" collapsed="false">
      <c r="B114" s="605"/>
      <c r="G114" s="613"/>
      <c r="H114" s="614"/>
      <c r="I114" s="613"/>
    </row>
    <row r="115" s="612" customFormat="true" ht="15" hidden="false" customHeight="false" outlineLevel="0" collapsed="false">
      <c r="B115" s="605"/>
      <c r="G115" s="613"/>
      <c r="H115" s="614"/>
      <c r="I115" s="613"/>
    </row>
    <row r="116" s="612" customFormat="true" ht="15" hidden="false" customHeight="false" outlineLevel="0" collapsed="false">
      <c r="B116" s="605"/>
      <c r="G116" s="613"/>
      <c r="H116" s="614"/>
      <c r="I116" s="613"/>
    </row>
    <row r="117" s="612" customFormat="true" ht="15" hidden="false" customHeight="false" outlineLevel="0" collapsed="false">
      <c r="B117" s="605"/>
      <c r="G117" s="613"/>
      <c r="H117" s="614"/>
      <c r="I117" s="613"/>
    </row>
    <row r="118" s="612" customFormat="true" ht="15" hidden="false" customHeight="false" outlineLevel="0" collapsed="false">
      <c r="B118" s="605"/>
      <c r="G118" s="613"/>
      <c r="H118" s="614"/>
      <c r="I118" s="613"/>
    </row>
    <row r="119" s="612" customFormat="true" ht="15" hidden="false" customHeight="false" outlineLevel="0" collapsed="false">
      <c r="B119" s="605"/>
      <c r="G119" s="613"/>
      <c r="H119" s="614"/>
      <c r="I119" s="613"/>
    </row>
    <row r="120" s="612" customFormat="true" ht="15" hidden="false" customHeight="false" outlineLevel="0" collapsed="false">
      <c r="B120" s="605"/>
      <c r="G120" s="613"/>
      <c r="H120" s="614"/>
      <c r="I120" s="613"/>
    </row>
    <row r="121" s="612" customFormat="true" ht="15" hidden="false" customHeight="false" outlineLevel="0" collapsed="false">
      <c r="B121" s="605"/>
      <c r="G121" s="613"/>
      <c r="H121" s="614"/>
      <c r="I121" s="613"/>
    </row>
    <row r="122" s="612" customFormat="true" ht="15" hidden="false" customHeight="false" outlineLevel="0" collapsed="false">
      <c r="B122" s="605"/>
      <c r="G122" s="613"/>
      <c r="H122" s="614"/>
      <c r="I122" s="613"/>
    </row>
    <row r="123" s="612" customFormat="true" ht="15" hidden="false" customHeight="false" outlineLevel="0" collapsed="false">
      <c r="B123" s="605"/>
      <c r="G123" s="613"/>
      <c r="H123" s="614"/>
      <c r="I123" s="613"/>
    </row>
    <row r="124" s="612" customFormat="true" ht="15" hidden="false" customHeight="false" outlineLevel="0" collapsed="false">
      <c r="B124" s="605"/>
      <c r="G124" s="613"/>
      <c r="H124" s="614"/>
      <c r="I124" s="613"/>
    </row>
    <row r="125" s="612" customFormat="true" ht="15" hidden="false" customHeight="false" outlineLevel="0" collapsed="false">
      <c r="B125" s="605"/>
      <c r="G125" s="613"/>
      <c r="H125" s="614"/>
      <c r="I125" s="613"/>
    </row>
    <row r="126" s="612" customFormat="true" ht="15" hidden="false" customHeight="false" outlineLevel="0" collapsed="false">
      <c r="B126" s="605"/>
      <c r="G126" s="613"/>
      <c r="H126" s="614"/>
      <c r="I126" s="613"/>
    </row>
    <row r="127" s="612" customFormat="true" ht="15" hidden="false" customHeight="false" outlineLevel="0" collapsed="false">
      <c r="B127" s="605"/>
      <c r="G127" s="613"/>
      <c r="H127" s="614"/>
      <c r="I127" s="613"/>
    </row>
    <row r="128" s="612" customFormat="true" ht="15" hidden="false" customHeight="false" outlineLevel="0" collapsed="false">
      <c r="B128" s="605"/>
      <c r="G128" s="613"/>
      <c r="H128" s="614"/>
      <c r="I128" s="613"/>
    </row>
    <row r="129" s="612" customFormat="true" ht="15" hidden="false" customHeight="false" outlineLevel="0" collapsed="false">
      <c r="B129" s="605"/>
      <c r="G129" s="613"/>
      <c r="H129" s="614"/>
      <c r="I129" s="613"/>
    </row>
    <row r="130" s="612" customFormat="true" ht="15" hidden="false" customHeight="false" outlineLevel="0" collapsed="false">
      <c r="B130" s="605"/>
      <c r="G130" s="613"/>
      <c r="H130" s="614"/>
      <c r="I130" s="613"/>
    </row>
    <row r="131" s="612" customFormat="true" ht="15" hidden="false" customHeight="false" outlineLevel="0" collapsed="false">
      <c r="B131" s="605"/>
      <c r="G131" s="613"/>
      <c r="H131" s="614"/>
      <c r="I131" s="613"/>
    </row>
    <row r="132" s="612" customFormat="true" ht="15" hidden="false" customHeight="false" outlineLevel="0" collapsed="false">
      <c r="B132" s="605"/>
      <c r="G132" s="613"/>
      <c r="H132" s="614"/>
      <c r="I132" s="613"/>
    </row>
    <row r="133" s="612" customFormat="true" ht="15" hidden="false" customHeight="false" outlineLevel="0" collapsed="false">
      <c r="B133" s="605"/>
      <c r="G133" s="613"/>
      <c r="H133" s="614"/>
      <c r="I133" s="613"/>
    </row>
    <row r="134" s="612" customFormat="true" ht="15" hidden="false" customHeight="false" outlineLevel="0" collapsed="false">
      <c r="B134" s="605"/>
      <c r="G134" s="613"/>
      <c r="H134" s="614"/>
      <c r="I134" s="613"/>
    </row>
    <row r="135" s="612" customFormat="true" ht="15" hidden="false" customHeight="false" outlineLevel="0" collapsed="false">
      <c r="B135" s="605"/>
      <c r="G135" s="613"/>
      <c r="H135" s="614"/>
      <c r="I135" s="613"/>
    </row>
    <row r="136" s="612" customFormat="true" ht="15" hidden="false" customHeight="false" outlineLevel="0" collapsed="false">
      <c r="B136" s="605"/>
      <c r="G136" s="613"/>
      <c r="H136" s="614"/>
      <c r="I136" s="613"/>
    </row>
    <row r="137" s="612" customFormat="true" ht="15" hidden="false" customHeight="false" outlineLevel="0" collapsed="false">
      <c r="B137" s="605"/>
      <c r="G137" s="613"/>
      <c r="H137" s="614"/>
      <c r="I137" s="613"/>
    </row>
    <row r="138" s="612" customFormat="true" ht="15" hidden="false" customHeight="false" outlineLevel="0" collapsed="false">
      <c r="B138" s="605"/>
      <c r="G138" s="613"/>
      <c r="H138" s="614"/>
      <c r="I138" s="613"/>
    </row>
    <row r="139" s="612" customFormat="true" ht="15" hidden="false" customHeight="false" outlineLevel="0" collapsed="false">
      <c r="B139" s="605"/>
      <c r="G139" s="613"/>
      <c r="H139" s="614"/>
      <c r="I139" s="613"/>
    </row>
    <row r="140" s="612" customFormat="true" ht="15" hidden="false" customHeight="false" outlineLevel="0" collapsed="false">
      <c r="B140" s="605"/>
      <c r="G140" s="613"/>
      <c r="H140" s="614"/>
      <c r="I140" s="613"/>
    </row>
    <row r="141" s="612" customFormat="true" ht="15" hidden="false" customHeight="false" outlineLevel="0" collapsed="false">
      <c r="B141" s="605"/>
      <c r="G141" s="613"/>
      <c r="H141" s="614"/>
      <c r="I141" s="613"/>
    </row>
    <row r="142" s="612" customFormat="true" ht="15" hidden="false" customHeight="false" outlineLevel="0" collapsed="false">
      <c r="A142" s="611"/>
      <c r="B142" s="605"/>
      <c r="G142" s="613"/>
      <c r="H142" s="614"/>
      <c r="I142" s="613"/>
    </row>
    <row r="143" s="612" customFormat="true" ht="15" hidden="false" customHeight="false" outlineLevel="0" collapsed="false">
      <c r="A143" s="611"/>
      <c r="B143" s="605"/>
      <c r="G143" s="613"/>
      <c r="H143" s="614"/>
      <c r="I143" s="613"/>
    </row>
    <row r="144" s="612" customFormat="true" ht="15" hidden="false" customHeight="false" outlineLevel="0" collapsed="false">
      <c r="A144" s="611"/>
      <c r="B144" s="605"/>
      <c r="G144" s="613"/>
      <c r="H144" s="614"/>
      <c r="I144" s="613"/>
    </row>
    <row r="145" s="612" customFormat="true" ht="15" hidden="false" customHeight="false" outlineLevel="0" collapsed="false">
      <c r="A145" s="611"/>
      <c r="B145" s="605"/>
      <c r="G145" s="613"/>
      <c r="H145" s="614"/>
      <c r="I145" s="613"/>
    </row>
    <row r="146" s="612" customFormat="true" ht="15" hidden="false" customHeight="false" outlineLevel="0" collapsed="false">
      <c r="A146" s="611"/>
      <c r="B146" s="605"/>
      <c r="G146" s="613"/>
      <c r="H146" s="614"/>
      <c r="I146" s="613"/>
    </row>
    <row r="147" s="612" customFormat="true" ht="15" hidden="false" customHeight="false" outlineLevel="0" collapsed="false">
      <c r="A147" s="611"/>
      <c r="B147" s="605"/>
      <c r="G147" s="613"/>
      <c r="H147" s="614"/>
      <c r="I147" s="613"/>
    </row>
    <row r="148" s="612" customFormat="true" ht="15" hidden="false" customHeight="false" outlineLevel="0" collapsed="false">
      <c r="A148" s="611"/>
      <c r="B148" s="605"/>
      <c r="G148" s="613"/>
      <c r="H148" s="614"/>
      <c r="I148" s="613"/>
    </row>
    <row r="149" s="612" customFormat="true" ht="15" hidden="false" customHeight="false" outlineLevel="0" collapsed="false">
      <c r="A149" s="611"/>
      <c r="B149" s="605"/>
      <c r="G149" s="613"/>
      <c r="H149" s="614"/>
      <c r="I149" s="613"/>
    </row>
    <row r="150" s="612" customFormat="true" ht="15" hidden="false" customHeight="false" outlineLevel="0" collapsed="false">
      <c r="A150" s="611"/>
      <c r="B150" s="605"/>
      <c r="G150" s="613"/>
      <c r="H150" s="614"/>
      <c r="I150" s="613"/>
    </row>
    <row r="151" s="612" customFormat="true" ht="15" hidden="false" customHeight="false" outlineLevel="0" collapsed="false">
      <c r="A151" s="611"/>
      <c r="B151" s="605"/>
      <c r="G151" s="613"/>
      <c r="H151" s="614"/>
      <c r="I151" s="613"/>
    </row>
    <row r="152" s="612" customFormat="true" ht="15" hidden="false" customHeight="false" outlineLevel="0" collapsed="false">
      <c r="A152" s="611"/>
      <c r="B152" s="605"/>
      <c r="G152" s="613"/>
      <c r="H152" s="614"/>
      <c r="I152" s="613"/>
    </row>
    <row r="153" s="612" customFormat="true" ht="15" hidden="false" customHeight="false" outlineLevel="0" collapsed="false">
      <c r="A153" s="611"/>
      <c r="B153" s="605"/>
      <c r="G153" s="613"/>
      <c r="H153" s="614"/>
      <c r="I153" s="613"/>
    </row>
    <row r="154" s="612" customFormat="true" ht="15" hidden="false" customHeight="false" outlineLevel="0" collapsed="false">
      <c r="A154" s="611"/>
      <c r="B154" s="605"/>
      <c r="G154" s="613"/>
      <c r="H154" s="614"/>
      <c r="I154" s="613"/>
    </row>
    <row r="155" s="612" customFormat="true" ht="15" hidden="false" customHeight="false" outlineLevel="0" collapsed="false">
      <c r="A155" s="611"/>
      <c r="B155" s="605"/>
      <c r="G155" s="613"/>
      <c r="H155" s="614"/>
      <c r="I155" s="613"/>
    </row>
    <row r="156" s="612" customFormat="true" ht="15" hidden="false" customHeight="false" outlineLevel="0" collapsed="false">
      <c r="A156" s="611"/>
      <c r="B156" s="605"/>
      <c r="G156" s="613"/>
      <c r="H156" s="614"/>
      <c r="I156" s="613"/>
    </row>
    <row r="157" s="612" customFormat="true" ht="15" hidden="false" customHeight="false" outlineLevel="0" collapsed="false">
      <c r="A157" s="611"/>
      <c r="B157" s="605"/>
      <c r="G157" s="613"/>
      <c r="H157" s="614"/>
      <c r="I157" s="613"/>
    </row>
    <row r="158" s="612" customFormat="true" ht="15" hidden="false" customHeight="false" outlineLevel="0" collapsed="false">
      <c r="A158" s="611"/>
      <c r="B158" s="605"/>
      <c r="G158" s="613"/>
      <c r="H158" s="614"/>
      <c r="I158" s="613"/>
    </row>
    <row r="159" s="612" customFormat="true" ht="15" hidden="false" customHeight="false" outlineLevel="0" collapsed="false">
      <c r="A159" s="611"/>
      <c r="B159" s="605"/>
      <c r="G159" s="613"/>
      <c r="H159" s="614"/>
      <c r="I159" s="613"/>
    </row>
    <row r="160" s="612" customFormat="true" ht="15" hidden="false" customHeight="false" outlineLevel="0" collapsed="false">
      <c r="A160" s="611"/>
      <c r="B160" s="605"/>
      <c r="G160" s="613"/>
      <c r="H160" s="614"/>
      <c r="I160" s="613"/>
    </row>
    <row r="161" s="612" customFormat="true" ht="15" hidden="false" customHeight="false" outlineLevel="0" collapsed="false">
      <c r="A161" s="611"/>
      <c r="B161" s="605"/>
      <c r="G161" s="613"/>
      <c r="H161" s="614"/>
      <c r="I161" s="613"/>
    </row>
    <row r="162" s="612" customFormat="true" ht="15" hidden="false" customHeight="false" outlineLevel="0" collapsed="false">
      <c r="A162" s="611"/>
      <c r="B162" s="605"/>
      <c r="G162" s="613"/>
      <c r="H162" s="614"/>
      <c r="I162" s="613"/>
    </row>
    <row r="163" s="612" customFormat="true" ht="15" hidden="false" customHeight="false" outlineLevel="0" collapsed="false">
      <c r="A163" s="611"/>
      <c r="B163" s="605"/>
      <c r="G163" s="613"/>
      <c r="H163" s="614"/>
      <c r="I163" s="613"/>
    </row>
    <row r="164" s="612" customFormat="true" ht="15" hidden="false" customHeight="false" outlineLevel="0" collapsed="false">
      <c r="A164" s="611"/>
      <c r="B164" s="605"/>
      <c r="G164" s="613"/>
      <c r="H164" s="614"/>
      <c r="I164" s="613"/>
    </row>
    <row r="165" s="612" customFormat="true" ht="15" hidden="false" customHeight="false" outlineLevel="0" collapsed="false">
      <c r="A165" s="611"/>
      <c r="B165" s="605"/>
      <c r="G165" s="613"/>
      <c r="H165" s="614"/>
      <c r="I165" s="613"/>
    </row>
    <row r="166" s="612" customFormat="true" ht="15" hidden="false" customHeight="false" outlineLevel="0" collapsed="false">
      <c r="A166" s="611"/>
      <c r="B166" s="605"/>
      <c r="G166" s="613"/>
      <c r="H166" s="614"/>
      <c r="I166" s="613"/>
    </row>
    <row r="167" s="612" customFormat="true" ht="15" hidden="false" customHeight="false" outlineLevel="0" collapsed="false">
      <c r="A167" s="611"/>
      <c r="B167" s="605"/>
      <c r="G167" s="613"/>
      <c r="H167" s="614"/>
      <c r="I167" s="613"/>
    </row>
    <row r="168" s="612" customFormat="true" ht="15" hidden="false" customHeight="false" outlineLevel="0" collapsed="false">
      <c r="A168" s="611"/>
      <c r="B168" s="605"/>
      <c r="G168" s="613"/>
      <c r="H168" s="614"/>
      <c r="I168" s="613"/>
    </row>
    <row r="169" s="612" customFormat="true" ht="15" hidden="false" customHeight="false" outlineLevel="0" collapsed="false">
      <c r="A169" s="611"/>
      <c r="B169" s="605"/>
      <c r="G169" s="613"/>
      <c r="H169" s="614"/>
      <c r="I169" s="613"/>
    </row>
    <row r="170" s="612" customFormat="true" ht="15" hidden="false" customHeight="false" outlineLevel="0" collapsed="false">
      <c r="A170" s="611"/>
      <c r="B170" s="605"/>
      <c r="G170" s="613"/>
      <c r="H170" s="614"/>
      <c r="I170" s="613"/>
    </row>
    <row r="171" s="612" customFormat="true" ht="15" hidden="false" customHeight="false" outlineLevel="0" collapsed="false">
      <c r="A171" s="611"/>
      <c r="B171" s="605"/>
      <c r="G171" s="613"/>
      <c r="H171" s="614"/>
      <c r="I171" s="613"/>
    </row>
    <row r="172" s="612" customFormat="true" ht="15" hidden="false" customHeight="false" outlineLevel="0" collapsed="false">
      <c r="A172" s="611"/>
      <c r="B172" s="605"/>
      <c r="G172" s="613"/>
      <c r="H172" s="614"/>
      <c r="I172" s="613"/>
    </row>
    <row r="173" s="612" customFormat="true" ht="15" hidden="false" customHeight="false" outlineLevel="0" collapsed="false">
      <c r="A173" s="611"/>
      <c r="B173" s="605"/>
      <c r="G173" s="613"/>
      <c r="H173" s="614"/>
      <c r="I173" s="613"/>
    </row>
    <row r="174" s="612" customFormat="true" ht="15" hidden="false" customHeight="false" outlineLevel="0" collapsed="false">
      <c r="A174" s="611"/>
      <c r="B174" s="605"/>
      <c r="G174" s="613"/>
      <c r="H174" s="614"/>
      <c r="I174" s="613"/>
    </row>
    <row r="175" s="612" customFormat="true" ht="15" hidden="false" customHeight="false" outlineLevel="0" collapsed="false">
      <c r="A175" s="611"/>
      <c r="B175" s="605"/>
      <c r="G175" s="613"/>
      <c r="H175" s="614"/>
      <c r="I175" s="613"/>
    </row>
    <row r="176" s="612" customFormat="true" ht="15" hidden="false" customHeight="false" outlineLevel="0" collapsed="false">
      <c r="A176" s="611"/>
      <c r="B176" s="605"/>
      <c r="G176" s="613"/>
      <c r="H176" s="614"/>
      <c r="I176" s="613"/>
    </row>
    <row r="177" s="612" customFormat="true" ht="15" hidden="false" customHeight="false" outlineLevel="0" collapsed="false">
      <c r="A177" s="611"/>
      <c r="B177" s="605"/>
      <c r="G177" s="613"/>
      <c r="H177" s="614"/>
      <c r="I177" s="613"/>
    </row>
    <row r="178" s="612" customFormat="true" ht="15" hidden="false" customHeight="false" outlineLevel="0" collapsed="false">
      <c r="A178" s="611"/>
      <c r="B178" s="605"/>
      <c r="G178" s="613"/>
      <c r="H178" s="614"/>
      <c r="I178" s="613"/>
    </row>
    <row r="179" s="612" customFormat="true" ht="15" hidden="false" customHeight="false" outlineLevel="0" collapsed="false">
      <c r="A179" s="611"/>
      <c r="B179" s="605"/>
      <c r="G179" s="613"/>
      <c r="H179" s="614"/>
      <c r="I179" s="613"/>
    </row>
    <row r="180" s="612" customFormat="true" ht="15" hidden="false" customHeight="false" outlineLevel="0" collapsed="false">
      <c r="A180" s="611"/>
      <c r="B180" s="605"/>
      <c r="G180" s="613"/>
      <c r="H180" s="614"/>
      <c r="I180" s="613"/>
    </row>
    <row r="181" s="612" customFormat="true" ht="15" hidden="false" customHeight="false" outlineLevel="0" collapsed="false">
      <c r="A181" s="611"/>
      <c r="B181" s="605"/>
      <c r="G181" s="613"/>
      <c r="H181" s="614"/>
      <c r="I181" s="613"/>
    </row>
    <row r="182" s="612" customFormat="true" ht="15" hidden="false" customHeight="false" outlineLevel="0" collapsed="false">
      <c r="A182" s="611"/>
      <c r="B182" s="605"/>
      <c r="G182" s="613"/>
      <c r="H182" s="614"/>
      <c r="I182" s="613"/>
    </row>
    <row r="183" s="612" customFormat="true" ht="15" hidden="false" customHeight="false" outlineLevel="0" collapsed="false">
      <c r="A183" s="611"/>
      <c r="B183" s="605"/>
      <c r="G183" s="613"/>
      <c r="H183" s="614"/>
      <c r="I183" s="613"/>
    </row>
    <row r="184" s="612" customFormat="true" ht="15" hidden="false" customHeight="false" outlineLevel="0" collapsed="false">
      <c r="A184" s="611"/>
      <c r="B184" s="605"/>
      <c r="G184" s="613"/>
      <c r="H184" s="614"/>
      <c r="I184" s="613"/>
    </row>
    <row r="185" s="612" customFormat="true" ht="15" hidden="false" customHeight="false" outlineLevel="0" collapsed="false">
      <c r="A185" s="611"/>
      <c r="B185" s="605"/>
      <c r="G185" s="613"/>
      <c r="H185" s="614"/>
      <c r="I185" s="613"/>
    </row>
    <row r="186" s="612" customFormat="true" ht="15" hidden="false" customHeight="false" outlineLevel="0" collapsed="false">
      <c r="A186" s="611"/>
      <c r="B186" s="605"/>
      <c r="G186" s="613"/>
      <c r="H186" s="614"/>
      <c r="I186" s="613"/>
    </row>
    <row r="187" s="612" customFormat="true" ht="15" hidden="false" customHeight="false" outlineLevel="0" collapsed="false">
      <c r="A187" s="611"/>
      <c r="B187" s="605"/>
      <c r="G187" s="613"/>
      <c r="H187" s="614"/>
      <c r="I187" s="613"/>
    </row>
    <row r="188" s="612" customFormat="true" ht="15" hidden="false" customHeight="false" outlineLevel="0" collapsed="false">
      <c r="A188" s="611"/>
      <c r="B188" s="605"/>
      <c r="G188" s="613"/>
      <c r="H188" s="614"/>
      <c r="I188" s="613"/>
    </row>
    <row r="189" s="612" customFormat="true" ht="15" hidden="false" customHeight="false" outlineLevel="0" collapsed="false">
      <c r="A189" s="611"/>
      <c r="B189" s="605"/>
      <c r="G189" s="613"/>
      <c r="H189" s="614"/>
      <c r="I189" s="613"/>
    </row>
    <row r="190" s="612" customFormat="true" ht="15" hidden="false" customHeight="false" outlineLevel="0" collapsed="false">
      <c r="A190" s="611"/>
      <c r="B190" s="605"/>
      <c r="G190" s="613"/>
      <c r="H190" s="614"/>
      <c r="I190" s="613"/>
    </row>
    <row r="191" s="612" customFormat="true" ht="15" hidden="false" customHeight="false" outlineLevel="0" collapsed="false">
      <c r="A191" s="611"/>
      <c r="B191" s="605"/>
      <c r="G191" s="613"/>
      <c r="H191" s="614"/>
      <c r="I191" s="613"/>
    </row>
    <row r="192" s="612" customFormat="true" ht="15" hidden="false" customHeight="false" outlineLevel="0" collapsed="false">
      <c r="A192" s="611"/>
      <c r="B192" s="605"/>
      <c r="G192" s="613"/>
      <c r="H192" s="614"/>
      <c r="I192" s="613"/>
    </row>
    <row r="193" s="612" customFormat="true" ht="15" hidden="false" customHeight="false" outlineLevel="0" collapsed="false">
      <c r="A193" s="611"/>
      <c r="B193" s="605"/>
      <c r="G193" s="613"/>
      <c r="H193" s="614"/>
      <c r="I193" s="613"/>
    </row>
    <row r="194" s="612" customFormat="true" ht="15" hidden="false" customHeight="false" outlineLevel="0" collapsed="false">
      <c r="A194" s="611"/>
      <c r="B194" s="605"/>
      <c r="G194" s="613"/>
      <c r="H194" s="614"/>
      <c r="I194" s="613"/>
    </row>
    <row r="195" s="612" customFormat="true" ht="15" hidden="false" customHeight="false" outlineLevel="0" collapsed="false">
      <c r="A195" s="611"/>
      <c r="B195" s="605"/>
      <c r="G195" s="613"/>
      <c r="H195" s="614"/>
      <c r="I195" s="613"/>
    </row>
    <row r="196" s="612" customFormat="true" ht="15" hidden="false" customHeight="false" outlineLevel="0" collapsed="false">
      <c r="A196" s="611"/>
      <c r="B196" s="605"/>
      <c r="G196" s="613"/>
      <c r="H196" s="614"/>
      <c r="I196" s="613"/>
    </row>
    <row r="197" s="612" customFormat="true" ht="15" hidden="false" customHeight="false" outlineLevel="0" collapsed="false">
      <c r="A197" s="611"/>
      <c r="B197" s="605"/>
      <c r="G197" s="613"/>
      <c r="H197" s="614"/>
      <c r="I197" s="613"/>
    </row>
    <row r="198" s="612" customFormat="true" ht="15" hidden="false" customHeight="false" outlineLevel="0" collapsed="false">
      <c r="A198" s="611"/>
      <c r="B198" s="605"/>
      <c r="G198" s="613"/>
      <c r="H198" s="614"/>
      <c r="I198" s="613"/>
    </row>
    <row r="199" s="612" customFormat="true" ht="15" hidden="false" customHeight="false" outlineLevel="0" collapsed="false">
      <c r="A199" s="611"/>
      <c r="B199" s="605"/>
      <c r="G199" s="613"/>
      <c r="H199" s="614"/>
      <c r="I199" s="613"/>
    </row>
    <row r="200" s="612" customFormat="true" ht="15" hidden="false" customHeight="false" outlineLevel="0" collapsed="false">
      <c r="A200" s="611"/>
      <c r="B200" s="605"/>
      <c r="G200" s="613"/>
      <c r="H200" s="614"/>
      <c r="I200" s="613"/>
    </row>
    <row r="201" s="612" customFormat="true" ht="15" hidden="false" customHeight="false" outlineLevel="0" collapsed="false">
      <c r="A201" s="611"/>
      <c r="B201" s="605"/>
      <c r="G201" s="613"/>
      <c r="H201" s="614"/>
      <c r="I201" s="613"/>
    </row>
    <row r="202" s="612" customFormat="true" ht="15" hidden="false" customHeight="false" outlineLevel="0" collapsed="false">
      <c r="A202" s="611"/>
      <c r="B202" s="605"/>
      <c r="G202" s="613"/>
      <c r="H202" s="614"/>
      <c r="I202" s="613"/>
    </row>
    <row r="203" s="612" customFormat="true" ht="15" hidden="false" customHeight="false" outlineLevel="0" collapsed="false">
      <c r="A203" s="611"/>
      <c r="B203" s="605"/>
      <c r="G203" s="613"/>
      <c r="H203" s="614"/>
      <c r="I203" s="613"/>
    </row>
    <row r="204" s="612" customFormat="true" ht="15" hidden="false" customHeight="false" outlineLevel="0" collapsed="false">
      <c r="A204" s="611"/>
      <c r="B204" s="605"/>
      <c r="G204" s="613"/>
      <c r="H204" s="614"/>
      <c r="I204" s="613"/>
    </row>
    <row r="205" s="612" customFormat="true" ht="15" hidden="false" customHeight="false" outlineLevel="0" collapsed="false">
      <c r="A205" s="611"/>
      <c r="B205" s="605"/>
      <c r="G205" s="613"/>
      <c r="H205" s="614"/>
      <c r="I205" s="613"/>
    </row>
    <row r="206" s="612" customFormat="true" ht="15" hidden="false" customHeight="false" outlineLevel="0" collapsed="false">
      <c r="A206" s="611"/>
      <c r="B206" s="605"/>
      <c r="G206" s="613"/>
      <c r="H206" s="614"/>
      <c r="I206" s="613"/>
    </row>
    <row r="207" s="612" customFormat="true" ht="15" hidden="false" customHeight="false" outlineLevel="0" collapsed="false">
      <c r="A207" s="611"/>
      <c r="B207" s="605"/>
      <c r="G207" s="613"/>
      <c r="H207" s="614"/>
      <c r="I207" s="613"/>
    </row>
    <row r="208" s="612" customFormat="true" ht="15" hidden="false" customHeight="false" outlineLevel="0" collapsed="false">
      <c r="A208" s="611"/>
      <c r="B208" s="605"/>
      <c r="G208" s="613"/>
      <c r="H208" s="614"/>
      <c r="I208" s="613"/>
    </row>
    <row r="209" s="612" customFormat="true" ht="15" hidden="false" customHeight="false" outlineLevel="0" collapsed="false">
      <c r="A209" s="611"/>
      <c r="B209" s="605"/>
      <c r="G209" s="613"/>
      <c r="H209" s="614"/>
      <c r="I209" s="613"/>
    </row>
    <row r="210" s="612" customFormat="true" ht="15" hidden="false" customHeight="false" outlineLevel="0" collapsed="false">
      <c r="A210" s="611"/>
      <c r="B210" s="605"/>
      <c r="G210" s="613"/>
      <c r="H210" s="614"/>
      <c r="I210" s="613"/>
    </row>
    <row r="211" s="612" customFormat="true" ht="15" hidden="false" customHeight="false" outlineLevel="0" collapsed="false">
      <c r="A211" s="611"/>
      <c r="B211" s="605"/>
      <c r="G211" s="613"/>
      <c r="H211" s="614"/>
      <c r="I211" s="613"/>
    </row>
    <row r="212" s="612" customFormat="true" ht="15" hidden="false" customHeight="false" outlineLevel="0" collapsed="false">
      <c r="A212" s="611"/>
      <c r="B212" s="605"/>
      <c r="G212" s="613"/>
      <c r="H212" s="614"/>
      <c r="I212" s="613"/>
    </row>
    <row r="213" s="612" customFormat="true" ht="15" hidden="false" customHeight="false" outlineLevel="0" collapsed="false">
      <c r="A213" s="611"/>
      <c r="B213" s="605"/>
      <c r="G213" s="613"/>
      <c r="H213" s="614"/>
      <c r="I213" s="613"/>
    </row>
    <row r="214" s="612" customFormat="true" ht="15" hidden="false" customHeight="false" outlineLevel="0" collapsed="false">
      <c r="A214" s="611"/>
      <c r="B214" s="605"/>
      <c r="G214" s="613"/>
      <c r="H214" s="614"/>
      <c r="I214" s="613"/>
    </row>
    <row r="215" s="612" customFormat="true" ht="15" hidden="false" customHeight="false" outlineLevel="0" collapsed="false">
      <c r="A215" s="611"/>
      <c r="B215" s="605"/>
      <c r="G215" s="613"/>
      <c r="H215" s="614"/>
      <c r="I215" s="613"/>
    </row>
    <row r="216" s="612" customFormat="true" ht="15" hidden="false" customHeight="false" outlineLevel="0" collapsed="false">
      <c r="A216" s="611"/>
      <c r="B216" s="605"/>
      <c r="G216" s="613"/>
      <c r="H216" s="614"/>
      <c r="I216" s="613"/>
    </row>
    <row r="217" s="612" customFormat="true" ht="15" hidden="false" customHeight="false" outlineLevel="0" collapsed="false">
      <c r="A217" s="611"/>
      <c r="B217" s="605"/>
      <c r="G217" s="613"/>
      <c r="H217" s="614"/>
      <c r="I217" s="613"/>
    </row>
    <row r="218" s="612" customFormat="true" ht="15" hidden="false" customHeight="false" outlineLevel="0" collapsed="false">
      <c r="A218" s="611"/>
      <c r="B218" s="605"/>
      <c r="G218" s="613"/>
      <c r="H218" s="614"/>
      <c r="I218" s="613"/>
    </row>
    <row r="219" s="612" customFormat="true" ht="15" hidden="false" customHeight="false" outlineLevel="0" collapsed="false">
      <c r="A219" s="611"/>
      <c r="B219" s="605"/>
      <c r="G219" s="613"/>
      <c r="H219" s="614"/>
      <c r="I219" s="613"/>
    </row>
    <row r="220" s="612" customFormat="true" ht="15" hidden="false" customHeight="false" outlineLevel="0" collapsed="false">
      <c r="A220" s="611"/>
      <c r="B220" s="605"/>
      <c r="G220" s="613"/>
      <c r="H220" s="614"/>
      <c r="I220" s="613"/>
    </row>
    <row r="221" s="612" customFormat="true" ht="15" hidden="false" customHeight="false" outlineLevel="0" collapsed="false">
      <c r="A221" s="611"/>
      <c r="B221" s="605"/>
      <c r="G221" s="613"/>
      <c r="H221" s="614"/>
      <c r="I221" s="613"/>
    </row>
    <row r="222" s="612" customFormat="true" ht="15" hidden="false" customHeight="false" outlineLevel="0" collapsed="false">
      <c r="A222" s="611"/>
      <c r="B222" s="605"/>
      <c r="G222" s="613"/>
      <c r="H222" s="614"/>
      <c r="I222" s="613"/>
    </row>
    <row r="223" s="612" customFormat="true" ht="15" hidden="false" customHeight="false" outlineLevel="0" collapsed="false">
      <c r="A223" s="611"/>
      <c r="B223" s="605"/>
      <c r="G223" s="613"/>
      <c r="H223" s="614"/>
      <c r="I223" s="613"/>
    </row>
    <row r="224" s="612" customFormat="true" ht="15" hidden="false" customHeight="false" outlineLevel="0" collapsed="false">
      <c r="A224" s="611"/>
      <c r="B224" s="605"/>
      <c r="G224" s="613"/>
      <c r="H224" s="614"/>
      <c r="I224" s="613"/>
    </row>
    <row r="225" s="612" customFormat="true" ht="15" hidden="false" customHeight="false" outlineLevel="0" collapsed="false">
      <c r="A225" s="611"/>
      <c r="B225" s="605"/>
      <c r="G225" s="613"/>
      <c r="H225" s="614"/>
      <c r="I225" s="613"/>
    </row>
    <row r="226" s="612" customFormat="true" ht="15" hidden="false" customHeight="false" outlineLevel="0" collapsed="false">
      <c r="A226" s="611"/>
      <c r="B226" s="605"/>
      <c r="G226" s="613"/>
      <c r="H226" s="614"/>
      <c r="I226" s="613"/>
    </row>
    <row r="227" s="612" customFormat="true" ht="15" hidden="false" customHeight="false" outlineLevel="0" collapsed="false">
      <c r="A227" s="611"/>
      <c r="B227" s="605"/>
      <c r="G227" s="613"/>
      <c r="H227" s="614"/>
      <c r="I227" s="613"/>
    </row>
    <row r="228" s="612" customFormat="true" ht="15" hidden="false" customHeight="false" outlineLevel="0" collapsed="false">
      <c r="A228" s="611"/>
      <c r="B228" s="605"/>
      <c r="G228" s="613"/>
      <c r="H228" s="614"/>
      <c r="I228" s="613"/>
    </row>
    <row r="229" s="612" customFormat="true" ht="15" hidden="false" customHeight="false" outlineLevel="0" collapsed="false">
      <c r="A229" s="611"/>
      <c r="B229" s="605"/>
      <c r="G229" s="613"/>
      <c r="H229" s="614"/>
      <c r="I229" s="613"/>
    </row>
    <row r="230" s="612" customFormat="true" ht="15" hidden="false" customHeight="false" outlineLevel="0" collapsed="false">
      <c r="A230" s="611"/>
      <c r="B230" s="605"/>
      <c r="G230" s="613"/>
      <c r="H230" s="614"/>
      <c r="I230" s="613"/>
    </row>
    <row r="231" s="612" customFormat="true" ht="15" hidden="false" customHeight="false" outlineLevel="0" collapsed="false">
      <c r="A231" s="611"/>
      <c r="B231" s="605"/>
      <c r="G231" s="613"/>
      <c r="H231" s="614"/>
      <c r="I231" s="613"/>
    </row>
    <row r="232" s="612" customFormat="true" ht="15" hidden="false" customHeight="false" outlineLevel="0" collapsed="false">
      <c r="A232" s="611"/>
      <c r="B232" s="605"/>
      <c r="G232" s="613"/>
      <c r="H232" s="614"/>
      <c r="I232" s="613"/>
    </row>
    <row r="233" s="612" customFormat="true" ht="15" hidden="false" customHeight="false" outlineLevel="0" collapsed="false">
      <c r="A233" s="611"/>
      <c r="B233" s="605"/>
      <c r="G233" s="613"/>
      <c r="H233" s="614"/>
      <c r="I233" s="613"/>
    </row>
    <row r="234" s="612" customFormat="true" ht="15" hidden="false" customHeight="false" outlineLevel="0" collapsed="false">
      <c r="A234" s="611"/>
      <c r="B234" s="605"/>
      <c r="G234" s="613"/>
      <c r="H234" s="614"/>
      <c r="I234" s="613"/>
    </row>
    <row r="235" s="612" customFormat="true" ht="15" hidden="false" customHeight="false" outlineLevel="0" collapsed="false">
      <c r="A235" s="611"/>
      <c r="B235" s="605"/>
      <c r="G235" s="613"/>
      <c r="H235" s="614"/>
      <c r="I235" s="613"/>
    </row>
    <row r="236" s="612" customFormat="true" ht="15" hidden="false" customHeight="false" outlineLevel="0" collapsed="false">
      <c r="A236" s="611"/>
      <c r="B236" s="605"/>
      <c r="G236" s="613"/>
      <c r="H236" s="614"/>
      <c r="I236" s="613"/>
    </row>
    <row r="237" s="612" customFormat="true" ht="15" hidden="false" customHeight="false" outlineLevel="0" collapsed="false">
      <c r="A237" s="611"/>
      <c r="B237" s="605"/>
      <c r="G237" s="613"/>
      <c r="H237" s="614"/>
      <c r="I237" s="613"/>
    </row>
    <row r="238" s="612" customFormat="true" ht="15" hidden="false" customHeight="false" outlineLevel="0" collapsed="false">
      <c r="A238" s="611"/>
      <c r="B238" s="605"/>
      <c r="G238" s="613"/>
      <c r="H238" s="614"/>
      <c r="I238" s="613"/>
    </row>
    <row r="239" s="612" customFormat="true" ht="15" hidden="false" customHeight="false" outlineLevel="0" collapsed="false">
      <c r="A239" s="611"/>
      <c r="B239" s="605"/>
      <c r="G239" s="613"/>
      <c r="H239" s="614"/>
      <c r="I239" s="613"/>
    </row>
    <row r="240" s="612" customFormat="true" ht="15" hidden="false" customHeight="false" outlineLevel="0" collapsed="false">
      <c r="A240" s="611"/>
      <c r="B240" s="605"/>
      <c r="G240" s="613"/>
      <c r="H240" s="614"/>
      <c r="I240" s="613"/>
    </row>
    <row r="241" s="612" customFormat="true" ht="15" hidden="false" customHeight="false" outlineLevel="0" collapsed="false">
      <c r="A241" s="611"/>
      <c r="B241" s="605"/>
      <c r="G241" s="613"/>
      <c r="H241" s="614"/>
      <c r="I241" s="613"/>
    </row>
    <row r="242" s="612" customFormat="true" ht="15" hidden="false" customHeight="false" outlineLevel="0" collapsed="false">
      <c r="A242" s="611"/>
      <c r="B242" s="605"/>
      <c r="G242" s="613"/>
      <c r="H242" s="614"/>
      <c r="I242" s="613"/>
    </row>
    <row r="243" s="612" customFormat="true" ht="15" hidden="false" customHeight="false" outlineLevel="0" collapsed="false">
      <c r="A243" s="611"/>
      <c r="B243" s="605"/>
      <c r="G243" s="613"/>
      <c r="H243" s="614"/>
      <c r="I243" s="613"/>
    </row>
    <row r="244" s="612" customFormat="true" ht="15" hidden="false" customHeight="false" outlineLevel="0" collapsed="false">
      <c r="A244" s="611"/>
      <c r="B244" s="605"/>
      <c r="G244" s="613"/>
      <c r="H244" s="614"/>
      <c r="I244" s="613"/>
    </row>
    <row r="245" s="612" customFormat="true" ht="15" hidden="false" customHeight="false" outlineLevel="0" collapsed="false">
      <c r="A245" s="611"/>
      <c r="B245" s="605"/>
      <c r="G245" s="613"/>
      <c r="H245" s="614"/>
      <c r="I245" s="613"/>
    </row>
    <row r="246" s="612" customFormat="true" ht="15" hidden="false" customHeight="false" outlineLevel="0" collapsed="false">
      <c r="A246" s="611"/>
      <c r="B246" s="605"/>
      <c r="G246" s="613"/>
      <c r="H246" s="614"/>
      <c r="I246" s="613"/>
    </row>
    <row r="247" s="612" customFormat="true" ht="15" hidden="false" customHeight="false" outlineLevel="0" collapsed="false">
      <c r="A247" s="611"/>
      <c r="B247" s="605"/>
      <c r="G247" s="613"/>
      <c r="H247" s="614"/>
      <c r="I247" s="613"/>
    </row>
    <row r="248" s="612" customFormat="true" ht="15" hidden="false" customHeight="false" outlineLevel="0" collapsed="false">
      <c r="A248" s="611"/>
      <c r="B248" s="605"/>
      <c r="G248" s="613"/>
      <c r="H248" s="614"/>
      <c r="I248" s="613"/>
    </row>
    <row r="249" s="612" customFormat="true" ht="15" hidden="false" customHeight="false" outlineLevel="0" collapsed="false">
      <c r="A249" s="611"/>
      <c r="B249" s="605"/>
      <c r="G249" s="613"/>
      <c r="H249" s="614"/>
      <c r="I249" s="613"/>
    </row>
    <row r="250" s="612" customFormat="true" ht="15" hidden="false" customHeight="false" outlineLevel="0" collapsed="false">
      <c r="A250" s="611"/>
      <c r="B250" s="605"/>
      <c r="G250" s="613"/>
      <c r="H250" s="614"/>
      <c r="I250" s="613"/>
    </row>
    <row r="251" s="612" customFormat="true" ht="15" hidden="false" customHeight="false" outlineLevel="0" collapsed="false">
      <c r="A251" s="611"/>
      <c r="B251" s="605"/>
      <c r="G251" s="613"/>
      <c r="H251" s="614"/>
      <c r="I251" s="613"/>
    </row>
    <row r="252" s="612" customFormat="true" ht="15" hidden="false" customHeight="false" outlineLevel="0" collapsed="false">
      <c r="A252" s="611"/>
      <c r="B252" s="605"/>
      <c r="G252" s="613"/>
      <c r="H252" s="614"/>
      <c r="I252" s="613"/>
    </row>
    <row r="253" s="612" customFormat="true" ht="15" hidden="false" customHeight="false" outlineLevel="0" collapsed="false">
      <c r="A253" s="611"/>
      <c r="B253" s="605"/>
      <c r="G253" s="613"/>
      <c r="H253" s="614"/>
      <c r="I253" s="613"/>
    </row>
    <row r="254" s="612" customFormat="true" ht="15" hidden="false" customHeight="false" outlineLevel="0" collapsed="false">
      <c r="A254" s="611"/>
      <c r="B254" s="605"/>
      <c r="G254" s="613"/>
      <c r="H254" s="614"/>
      <c r="I254" s="613"/>
    </row>
    <row r="255" s="612" customFormat="true" ht="15" hidden="false" customHeight="false" outlineLevel="0" collapsed="false">
      <c r="A255" s="611"/>
      <c r="B255" s="605"/>
      <c r="G255" s="613"/>
      <c r="H255" s="614"/>
      <c r="I255" s="613"/>
    </row>
    <row r="256" s="612" customFormat="true" ht="15" hidden="false" customHeight="false" outlineLevel="0" collapsed="false">
      <c r="A256" s="611"/>
      <c r="B256" s="605"/>
      <c r="G256" s="613"/>
      <c r="H256" s="614"/>
      <c r="I256" s="613"/>
    </row>
    <row r="257" s="612" customFormat="true" ht="15" hidden="false" customHeight="false" outlineLevel="0" collapsed="false">
      <c r="A257" s="611"/>
      <c r="B257" s="605"/>
      <c r="G257" s="613"/>
      <c r="H257" s="614"/>
      <c r="I257" s="613"/>
    </row>
    <row r="258" s="612" customFormat="true" ht="15" hidden="false" customHeight="false" outlineLevel="0" collapsed="false">
      <c r="A258" s="611"/>
      <c r="B258" s="605"/>
      <c r="G258" s="613"/>
      <c r="H258" s="614"/>
      <c r="I258" s="613"/>
    </row>
    <row r="259" s="612" customFormat="true" ht="15" hidden="false" customHeight="false" outlineLevel="0" collapsed="false">
      <c r="A259" s="611"/>
      <c r="B259" s="605"/>
      <c r="G259" s="613"/>
      <c r="H259" s="614"/>
      <c r="I259" s="613"/>
    </row>
    <row r="260" s="612" customFormat="true" ht="15" hidden="false" customHeight="false" outlineLevel="0" collapsed="false">
      <c r="A260" s="611"/>
      <c r="B260" s="605"/>
      <c r="G260" s="613"/>
      <c r="H260" s="614"/>
      <c r="I260" s="613"/>
    </row>
    <row r="261" s="612" customFormat="true" ht="15" hidden="false" customHeight="false" outlineLevel="0" collapsed="false">
      <c r="A261" s="611"/>
      <c r="B261" s="605"/>
      <c r="G261" s="613"/>
      <c r="H261" s="614"/>
      <c r="I261" s="613"/>
    </row>
    <row r="262" s="612" customFormat="true" ht="15" hidden="false" customHeight="false" outlineLevel="0" collapsed="false">
      <c r="A262" s="611"/>
      <c r="B262" s="605"/>
      <c r="G262" s="613"/>
      <c r="H262" s="614"/>
      <c r="I262" s="613"/>
    </row>
    <row r="263" s="612" customFormat="true" ht="15" hidden="false" customHeight="false" outlineLevel="0" collapsed="false">
      <c r="A263" s="611"/>
      <c r="B263" s="605"/>
      <c r="G263" s="613"/>
      <c r="H263" s="614"/>
      <c r="I263" s="613"/>
    </row>
    <row r="264" s="612" customFormat="true" ht="15" hidden="false" customHeight="false" outlineLevel="0" collapsed="false">
      <c r="A264" s="611"/>
      <c r="B264" s="605"/>
      <c r="G264" s="613"/>
      <c r="H264" s="614"/>
      <c r="I264" s="613"/>
    </row>
    <row r="265" s="612" customFormat="true" ht="15" hidden="false" customHeight="false" outlineLevel="0" collapsed="false">
      <c r="A265" s="611"/>
      <c r="B265" s="605"/>
      <c r="G265" s="613"/>
      <c r="H265" s="614"/>
      <c r="I265" s="613"/>
    </row>
    <row r="266" s="612" customFormat="true" ht="15" hidden="false" customHeight="false" outlineLevel="0" collapsed="false">
      <c r="A266" s="611"/>
      <c r="B266" s="605"/>
      <c r="G266" s="613"/>
      <c r="H266" s="614"/>
      <c r="I266" s="613"/>
    </row>
    <row r="267" s="612" customFormat="true" ht="15" hidden="false" customHeight="false" outlineLevel="0" collapsed="false">
      <c r="A267" s="611"/>
      <c r="B267" s="605"/>
      <c r="G267" s="613"/>
      <c r="H267" s="614"/>
      <c r="I267" s="613"/>
    </row>
    <row r="268" s="612" customFormat="true" ht="15" hidden="false" customHeight="false" outlineLevel="0" collapsed="false">
      <c r="A268" s="611"/>
      <c r="B268" s="605"/>
      <c r="G268" s="613"/>
      <c r="H268" s="614"/>
      <c r="I268" s="613"/>
    </row>
    <row r="269" s="612" customFormat="true" ht="15" hidden="false" customHeight="false" outlineLevel="0" collapsed="false">
      <c r="A269" s="611"/>
      <c r="B269" s="605"/>
      <c r="G269" s="613"/>
      <c r="H269" s="614"/>
      <c r="I269" s="613"/>
    </row>
    <row r="270" s="612" customFormat="true" ht="15" hidden="false" customHeight="false" outlineLevel="0" collapsed="false">
      <c r="A270" s="611"/>
      <c r="B270" s="605"/>
      <c r="G270" s="613"/>
      <c r="H270" s="614"/>
      <c r="I270" s="613"/>
    </row>
    <row r="271" s="612" customFormat="true" ht="15" hidden="false" customHeight="false" outlineLevel="0" collapsed="false">
      <c r="A271" s="611"/>
      <c r="B271" s="605"/>
      <c r="G271" s="613"/>
      <c r="H271" s="614"/>
      <c r="I271" s="613"/>
    </row>
    <row r="272" s="612" customFormat="true" ht="15" hidden="false" customHeight="false" outlineLevel="0" collapsed="false">
      <c r="A272" s="611"/>
      <c r="B272" s="605"/>
      <c r="G272" s="613"/>
      <c r="H272" s="614"/>
      <c r="I272" s="613"/>
    </row>
    <row r="273" s="612" customFormat="true" ht="15" hidden="false" customHeight="false" outlineLevel="0" collapsed="false">
      <c r="A273" s="611"/>
      <c r="B273" s="605"/>
      <c r="G273" s="613"/>
      <c r="H273" s="614"/>
      <c r="I273" s="613"/>
    </row>
    <row r="274" s="612" customFormat="true" ht="15" hidden="false" customHeight="false" outlineLevel="0" collapsed="false">
      <c r="A274" s="611"/>
      <c r="B274" s="605"/>
      <c r="G274" s="613"/>
      <c r="H274" s="614"/>
      <c r="I274" s="613"/>
    </row>
    <row r="275" s="612" customFormat="true" ht="15" hidden="false" customHeight="false" outlineLevel="0" collapsed="false">
      <c r="A275" s="611"/>
      <c r="B275" s="605"/>
      <c r="G275" s="613"/>
      <c r="H275" s="614"/>
      <c r="I275" s="613"/>
    </row>
    <row r="276" s="612" customFormat="true" ht="15" hidden="false" customHeight="false" outlineLevel="0" collapsed="false">
      <c r="A276" s="611"/>
      <c r="B276" s="605"/>
      <c r="G276" s="613"/>
      <c r="H276" s="614"/>
      <c r="I276" s="613"/>
    </row>
    <row r="277" s="612" customFormat="true" ht="15" hidden="false" customHeight="false" outlineLevel="0" collapsed="false">
      <c r="A277" s="611"/>
      <c r="B277" s="605"/>
      <c r="G277" s="613"/>
      <c r="H277" s="614"/>
      <c r="I277" s="613"/>
    </row>
    <row r="278" s="612" customFormat="true" ht="15" hidden="false" customHeight="false" outlineLevel="0" collapsed="false">
      <c r="A278" s="611"/>
      <c r="B278" s="605"/>
      <c r="G278" s="613"/>
      <c r="H278" s="614"/>
      <c r="I278" s="613"/>
    </row>
    <row r="279" s="612" customFormat="true" ht="15" hidden="false" customHeight="false" outlineLevel="0" collapsed="false">
      <c r="A279" s="611"/>
      <c r="B279" s="605"/>
      <c r="G279" s="613"/>
      <c r="H279" s="614"/>
      <c r="I279" s="613"/>
    </row>
    <row r="280" s="612" customFormat="true" ht="15" hidden="false" customHeight="false" outlineLevel="0" collapsed="false">
      <c r="A280" s="611"/>
      <c r="B280" s="605"/>
      <c r="G280" s="613"/>
      <c r="H280" s="614"/>
      <c r="I280" s="613"/>
    </row>
    <row r="281" s="612" customFormat="true" ht="15" hidden="false" customHeight="false" outlineLevel="0" collapsed="false">
      <c r="A281" s="611"/>
      <c r="B281" s="605"/>
      <c r="G281" s="613"/>
      <c r="H281" s="614"/>
      <c r="I281" s="613"/>
    </row>
    <row r="282" s="612" customFormat="true" ht="15" hidden="false" customHeight="false" outlineLevel="0" collapsed="false">
      <c r="A282" s="611"/>
      <c r="B282" s="605"/>
      <c r="G282" s="613"/>
      <c r="H282" s="614"/>
      <c r="I282" s="613"/>
    </row>
    <row r="283" s="612" customFormat="true" ht="15" hidden="false" customHeight="false" outlineLevel="0" collapsed="false">
      <c r="A283" s="611"/>
      <c r="B283" s="605"/>
      <c r="G283" s="613"/>
      <c r="H283" s="614"/>
      <c r="I283" s="613"/>
    </row>
    <row r="284" s="612" customFormat="true" ht="15" hidden="false" customHeight="false" outlineLevel="0" collapsed="false">
      <c r="A284" s="611"/>
      <c r="B284" s="605"/>
      <c r="G284" s="613"/>
      <c r="H284" s="614"/>
      <c r="I284" s="613"/>
    </row>
    <row r="285" s="612" customFormat="true" ht="15" hidden="false" customHeight="false" outlineLevel="0" collapsed="false">
      <c r="A285" s="611"/>
      <c r="B285" s="605"/>
      <c r="G285" s="613"/>
      <c r="H285" s="614"/>
      <c r="I285" s="613"/>
    </row>
    <row r="286" s="612" customFormat="true" ht="15" hidden="false" customHeight="false" outlineLevel="0" collapsed="false">
      <c r="A286" s="611"/>
      <c r="B286" s="605"/>
      <c r="G286" s="613"/>
      <c r="H286" s="614"/>
      <c r="I286" s="613"/>
    </row>
    <row r="287" s="612" customFormat="true" ht="15" hidden="false" customHeight="false" outlineLevel="0" collapsed="false">
      <c r="A287" s="611"/>
      <c r="B287" s="605"/>
      <c r="G287" s="613"/>
      <c r="H287" s="614"/>
      <c r="I287" s="613"/>
    </row>
    <row r="288" s="612" customFormat="true" ht="15" hidden="false" customHeight="false" outlineLevel="0" collapsed="false">
      <c r="A288" s="611"/>
      <c r="B288" s="605"/>
      <c r="G288" s="613"/>
      <c r="H288" s="614"/>
      <c r="I288" s="613"/>
    </row>
    <row r="289" s="612" customFormat="true" ht="15" hidden="false" customHeight="false" outlineLevel="0" collapsed="false">
      <c r="A289" s="611"/>
      <c r="B289" s="605"/>
      <c r="G289" s="613"/>
      <c r="H289" s="614"/>
      <c r="I289" s="613"/>
    </row>
    <row r="290" s="612" customFormat="true" ht="15" hidden="false" customHeight="false" outlineLevel="0" collapsed="false">
      <c r="A290" s="611"/>
      <c r="B290" s="605"/>
      <c r="G290" s="613"/>
      <c r="H290" s="614"/>
      <c r="I290" s="613"/>
    </row>
    <row r="291" s="612" customFormat="true" ht="15" hidden="false" customHeight="false" outlineLevel="0" collapsed="false">
      <c r="A291" s="611"/>
      <c r="B291" s="605"/>
      <c r="G291" s="613"/>
      <c r="H291" s="614"/>
      <c r="I291" s="613"/>
    </row>
    <row r="292" s="612" customFormat="true" ht="15" hidden="false" customHeight="false" outlineLevel="0" collapsed="false">
      <c r="A292" s="611"/>
      <c r="B292" s="605"/>
      <c r="G292" s="613"/>
      <c r="H292" s="614"/>
      <c r="I292" s="613"/>
    </row>
    <row r="293" s="612" customFormat="true" ht="15" hidden="false" customHeight="false" outlineLevel="0" collapsed="false">
      <c r="A293" s="611"/>
      <c r="B293" s="605"/>
      <c r="G293" s="613"/>
      <c r="H293" s="614"/>
      <c r="I293" s="613"/>
    </row>
    <row r="294" s="612" customFormat="true" ht="15" hidden="false" customHeight="false" outlineLevel="0" collapsed="false">
      <c r="A294" s="611"/>
      <c r="B294" s="605"/>
      <c r="G294" s="613"/>
      <c r="H294" s="614"/>
      <c r="I294" s="613"/>
    </row>
    <row r="295" s="612" customFormat="true" ht="15" hidden="false" customHeight="false" outlineLevel="0" collapsed="false">
      <c r="A295" s="611"/>
      <c r="B295" s="605"/>
      <c r="G295" s="613"/>
      <c r="H295" s="614"/>
      <c r="I295" s="613"/>
    </row>
    <row r="296" s="612" customFormat="true" ht="15" hidden="false" customHeight="false" outlineLevel="0" collapsed="false">
      <c r="A296" s="611"/>
      <c r="B296" s="605"/>
      <c r="G296" s="613"/>
      <c r="H296" s="614"/>
      <c r="I296" s="613"/>
    </row>
    <row r="297" s="612" customFormat="true" ht="15" hidden="false" customHeight="false" outlineLevel="0" collapsed="false">
      <c r="A297" s="611"/>
      <c r="B297" s="605"/>
      <c r="G297" s="613"/>
      <c r="H297" s="614"/>
      <c r="I297" s="613"/>
    </row>
    <row r="298" s="612" customFormat="true" ht="15" hidden="false" customHeight="false" outlineLevel="0" collapsed="false">
      <c r="A298" s="611"/>
      <c r="B298" s="605"/>
      <c r="G298" s="613"/>
      <c r="H298" s="614"/>
      <c r="I298" s="613"/>
    </row>
    <row r="299" s="612" customFormat="true" ht="15" hidden="false" customHeight="false" outlineLevel="0" collapsed="false">
      <c r="A299" s="611"/>
      <c r="B299" s="605"/>
      <c r="G299" s="613"/>
      <c r="H299" s="614"/>
      <c r="I299" s="613"/>
    </row>
    <row r="300" s="612" customFormat="true" ht="15" hidden="false" customHeight="false" outlineLevel="0" collapsed="false">
      <c r="A300" s="611"/>
      <c r="B300" s="605"/>
      <c r="G300" s="613"/>
      <c r="H300" s="614"/>
      <c r="I300" s="613"/>
    </row>
    <row r="301" s="612" customFormat="true" ht="15" hidden="false" customHeight="false" outlineLevel="0" collapsed="false">
      <c r="A301" s="611"/>
      <c r="B301" s="605"/>
      <c r="G301" s="613"/>
      <c r="H301" s="614"/>
      <c r="I301" s="613"/>
    </row>
    <row r="302" s="612" customFormat="true" ht="15" hidden="false" customHeight="false" outlineLevel="0" collapsed="false">
      <c r="A302" s="611"/>
      <c r="B302" s="605"/>
      <c r="G302" s="613"/>
      <c r="H302" s="614"/>
      <c r="I302" s="613"/>
    </row>
    <row r="303" s="612" customFormat="true" ht="15" hidden="false" customHeight="false" outlineLevel="0" collapsed="false">
      <c r="A303" s="611"/>
      <c r="B303" s="605"/>
      <c r="G303" s="613"/>
      <c r="H303" s="614"/>
      <c r="I303" s="613"/>
    </row>
    <row r="304" s="612" customFormat="true" ht="15" hidden="false" customHeight="false" outlineLevel="0" collapsed="false">
      <c r="A304" s="611"/>
      <c r="B304" s="605"/>
      <c r="G304" s="613"/>
      <c r="H304" s="614"/>
      <c r="I304" s="613"/>
    </row>
    <row r="305" s="612" customFormat="true" ht="15" hidden="false" customHeight="false" outlineLevel="0" collapsed="false">
      <c r="A305" s="611"/>
      <c r="B305" s="605"/>
      <c r="G305" s="613"/>
      <c r="H305" s="614"/>
      <c r="I305" s="613"/>
    </row>
    <row r="306" s="612" customFormat="true" ht="15" hidden="false" customHeight="false" outlineLevel="0" collapsed="false">
      <c r="A306" s="611"/>
      <c r="B306" s="605"/>
      <c r="G306" s="613"/>
      <c r="H306" s="614"/>
      <c r="I306" s="613"/>
    </row>
    <row r="307" s="612" customFormat="true" ht="15" hidden="false" customHeight="false" outlineLevel="0" collapsed="false">
      <c r="A307" s="611"/>
      <c r="B307" s="605"/>
      <c r="G307" s="613"/>
      <c r="H307" s="614"/>
      <c r="I307" s="613"/>
    </row>
    <row r="308" s="612" customFormat="true" ht="15" hidden="false" customHeight="false" outlineLevel="0" collapsed="false">
      <c r="A308" s="611"/>
      <c r="B308" s="605"/>
      <c r="G308" s="613"/>
      <c r="H308" s="614"/>
      <c r="I308" s="613"/>
    </row>
    <row r="309" s="612" customFormat="true" ht="15" hidden="false" customHeight="false" outlineLevel="0" collapsed="false">
      <c r="A309" s="611"/>
      <c r="B309" s="605"/>
      <c r="G309" s="613"/>
      <c r="H309" s="614"/>
      <c r="I309" s="613"/>
    </row>
    <row r="310" s="612" customFormat="true" ht="15" hidden="false" customHeight="false" outlineLevel="0" collapsed="false">
      <c r="A310" s="611"/>
      <c r="B310" s="605"/>
      <c r="G310" s="613"/>
      <c r="H310" s="614"/>
      <c r="I310" s="613"/>
    </row>
    <row r="311" s="612" customFormat="true" ht="15" hidden="false" customHeight="false" outlineLevel="0" collapsed="false">
      <c r="A311" s="611"/>
      <c r="B311" s="605"/>
      <c r="G311" s="613"/>
      <c r="H311" s="614"/>
      <c r="I311" s="613"/>
    </row>
    <row r="312" s="612" customFormat="true" ht="15" hidden="false" customHeight="false" outlineLevel="0" collapsed="false">
      <c r="A312" s="611"/>
      <c r="B312" s="605"/>
      <c r="G312" s="613"/>
      <c r="H312" s="614"/>
      <c r="I312" s="613"/>
    </row>
    <row r="313" s="612" customFormat="true" ht="15" hidden="false" customHeight="false" outlineLevel="0" collapsed="false">
      <c r="A313" s="611"/>
      <c r="B313" s="605"/>
      <c r="G313" s="613"/>
      <c r="H313" s="614"/>
      <c r="I313" s="613"/>
    </row>
    <row r="314" s="612" customFormat="true" ht="15" hidden="false" customHeight="false" outlineLevel="0" collapsed="false">
      <c r="A314" s="611"/>
      <c r="B314" s="605"/>
      <c r="G314" s="613"/>
      <c r="H314" s="614"/>
      <c r="I314" s="613"/>
    </row>
    <row r="315" s="612" customFormat="true" ht="15" hidden="false" customHeight="false" outlineLevel="0" collapsed="false">
      <c r="A315" s="611"/>
      <c r="B315" s="605"/>
      <c r="G315" s="613"/>
      <c r="H315" s="614"/>
      <c r="I315" s="613"/>
    </row>
    <row r="316" s="612" customFormat="true" ht="15" hidden="false" customHeight="false" outlineLevel="0" collapsed="false">
      <c r="A316" s="611"/>
      <c r="B316" s="605"/>
      <c r="G316" s="613"/>
      <c r="H316" s="614"/>
      <c r="I316" s="613"/>
    </row>
    <row r="317" s="612" customFormat="true" ht="15" hidden="false" customHeight="false" outlineLevel="0" collapsed="false">
      <c r="A317" s="611"/>
      <c r="B317" s="605"/>
      <c r="G317" s="613"/>
      <c r="H317" s="614"/>
      <c r="I317" s="613"/>
    </row>
    <row r="318" s="612" customFormat="true" ht="15" hidden="false" customHeight="false" outlineLevel="0" collapsed="false">
      <c r="A318" s="611"/>
      <c r="B318" s="605"/>
      <c r="G318" s="613"/>
      <c r="H318" s="614"/>
      <c r="I318" s="613"/>
    </row>
    <row r="319" s="612" customFormat="true" ht="15" hidden="false" customHeight="false" outlineLevel="0" collapsed="false">
      <c r="A319" s="611"/>
      <c r="B319" s="605"/>
      <c r="G319" s="613"/>
      <c r="H319" s="614"/>
      <c r="I319" s="613"/>
    </row>
    <row r="320" s="612" customFormat="true" ht="15" hidden="false" customHeight="false" outlineLevel="0" collapsed="false">
      <c r="A320" s="611"/>
      <c r="B320" s="605"/>
      <c r="G320" s="613"/>
      <c r="H320" s="614"/>
      <c r="I320" s="613"/>
    </row>
    <row r="321" s="612" customFormat="true" ht="15" hidden="false" customHeight="false" outlineLevel="0" collapsed="false">
      <c r="A321" s="611"/>
      <c r="B321" s="605"/>
      <c r="G321" s="613"/>
      <c r="H321" s="614"/>
      <c r="I321" s="613"/>
    </row>
    <row r="322" s="612" customFormat="true" ht="15" hidden="false" customHeight="false" outlineLevel="0" collapsed="false">
      <c r="A322" s="611"/>
      <c r="B322" s="605"/>
      <c r="G322" s="613"/>
      <c r="H322" s="614"/>
      <c r="I322" s="613"/>
    </row>
    <row r="323" s="612" customFormat="true" ht="15" hidden="false" customHeight="false" outlineLevel="0" collapsed="false">
      <c r="A323" s="611"/>
      <c r="B323" s="605"/>
      <c r="G323" s="613"/>
      <c r="H323" s="614"/>
      <c r="I323" s="613"/>
    </row>
    <row r="324" s="612" customFormat="true" ht="15" hidden="false" customHeight="false" outlineLevel="0" collapsed="false">
      <c r="A324" s="611"/>
      <c r="B324" s="605"/>
      <c r="G324" s="613"/>
      <c r="H324" s="614"/>
      <c r="I324" s="613"/>
    </row>
    <row r="325" s="612" customFormat="true" ht="15" hidden="false" customHeight="false" outlineLevel="0" collapsed="false">
      <c r="A325" s="611"/>
      <c r="B325" s="605"/>
      <c r="G325" s="613"/>
      <c r="H325" s="614"/>
      <c r="I325" s="613"/>
    </row>
    <row r="326" s="612" customFormat="true" ht="15" hidden="false" customHeight="false" outlineLevel="0" collapsed="false">
      <c r="A326" s="611"/>
      <c r="B326" s="605"/>
      <c r="G326" s="613"/>
      <c r="H326" s="614"/>
      <c r="I326" s="613"/>
    </row>
    <row r="327" s="612" customFormat="true" ht="15" hidden="false" customHeight="false" outlineLevel="0" collapsed="false">
      <c r="A327" s="611"/>
      <c r="B327" s="605"/>
      <c r="G327" s="613"/>
      <c r="H327" s="614"/>
      <c r="I327" s="613"/>
    </row>
    <row r="328" s="612" customFormat="true" ht="15" hidden="false" customHeight="false" outlineLevel="0" collapsed="false">
      <c r="A328" s="611"/>
      <c r="B328" s="605"/>
      <c r="G328" s="613"/>
      <c r="H328" s="614"/>
      <c r="I328" s="613"/>
    </row>
    <row r="329" s="612" customFormat="true" ht="15" hidden="false" customHeight="false" outlineLevel="0" collapsed="false">
      <c r="A329" s="611"/>
      <c r="B329" s="605"/>
      <c r="G329" s="613"/>
      <c r="H329" s="614"/>
      <c r="I329" s="613"/>
    </row>
    <row r="330" s="612" customFormat="true" ht="15" hidden="false" customHeight="false" outlineLevel="0" collapsed="false">
      <c r="A330" s="611"/>
      <c r="B330" s="605"/>
      <c r="G330" s="613"/>
      <c r="H330" s="614"/>
      <c r="I330" s="613"/>
    </row>
    <row r="331" s="612" customFormat="true" ht="15" hidden="false" customHeight="false" outlineLevel="0" collapsed="false">
      <c r="A331" s="611"/>
      <c r="B331" s="605"/>
      <c r="G331" s="613"/>
      <c r="H331" s="614"/>
      <c r="I331" s="613"/>
    </row>
    <row r="332" s="612" customFormat="true" ht="15" hidden="false" customHeight="false" outlineLevel="0" collapsed="false">
      <c r="A332" s="611"/>
      <c r="B332" s="605"/>
      <c r="G332" s="613"/>
      <c r="H332" s="614"/>
      <c r="I332" s="613"/>
    </row>
    <row r="333" s="612" customFormat="true" ht="15" hidden="false" customHeight="false" outlineLevel="0" collapsed="false">
      <c r="A333" s="611"/>
      <c r="B333" s="605"/>
      <c r="G333" s="613"/>
      <c r="H333" s="614"/>
      <c r="I333" s="613"/>
    </row>
    <row r="334" s="612" customFormat="true" ht="15" hidden="false" customHeight="false" outlineLevel="0" collapsed="false">
      <c r="A334" s="611"/>
      <c r="B334" s="605"/>
      <c r="G334" s="613"/>
      <c r="H334" s="614"/>
      <c r="I334" s="613"/>
    </row>
    <row r="335" s="612" customFormat="true" ht="15" hidden="false" customHeight="false" outlineLevel="0" collapsed="false">
      <c r="A335" s="611"/>
      <c r="B335" s="605"/>
      <c r="G335" s="613"/>
      <c r="H335" s="614"/>
      <c r="I335" s="613"/>
    </row>
    <row r="336" s="612" customFormat="true" ht="15" hidden="false" customHeight="false" outlineLevel="0" collapsed="false">
      <c r="A336" s="611"/>
      <c r="B336" s="605"/>
      <c r="G336" s="613"/>
      <c r="H336" s="614"/>
      <c r="I336" s="613"/>
    </row>
    <row r="337" s="612" customFormat="true" ht="15" hidden="false" customHeight="false" outlineLevel="0" collapsed="false">
      <c r="A337" s="611"/>
      <c r="B337" s="605"/>
      <c r="G337" s="613"/>
      <c r="H337" s="614"/>
      <c r="I337" s="613"/>
    </row>
    <row r="338" s="612" customFormat="true" ht="15" hidden="false" customHeight="false" outlineLevel="0" collapsed="false">
      <c r="A338" s="611"/>
      <c r="B338" s="605"/>
      <c r="G338" s="613"/>
      <c r="H338" s="614"/>
      <c r="I338" s="613"/>
    </row>
    <row r="339" s="612" customFormat="true" ht="15" hidden="false" customHeight="false" outlineLevel="0" collapsed="false">
      <c r="A339" s="611"/>
      <c r="B339" s="605"/>
      <c r="G339" s="613"/>
      <c r="H339" s="614"/>
      <c r="I339" s="613"/>
    </row>
    <row r="340" s="612" customFormat="true" ht="15" hidden="false" customHeight="false" outlineLevel="0" collapsed="false">
      <c r="A340" s="611"/>
      <c r="B340" s="605"/>
      <c r="G340" s="613"/>
      <c r="H340" s="614"/>
      <c r="I340" s="613"/>
    </row>
    <row r="341" s="612" customFormat="true" ht="15" hidden="false" customHeight="false" outlineLevel="0" collapsed="false">
      <c r="A341" s="611"/>
      <c r="B341" s="605"/>
      <c r="G341" s="613"/>
      <c r="H341" s="614"/>
      <c r="I341" s="613"/>
    </row>
    <row r="342" s="612" customFormat="true" ht="15" hidden="false" customHeight="false" outlineLevel="0" collapsed="false">
      <c r="A342" s="611"/>
      <c r="B342" s="605"/>
      <c r="G342" s="613"/>
      <c r="H342" s="614"/>
      <c r="I342" s="613"/>
    </row>
    <row r="343" s="612" customFormat="true" ht="15" hidden="false" customHeight="false" outlineLevel="0" collapsed="false">
      <c r="A343" s="611"/>
      <c r="B343" s="605"/>
      <c r="G343" s="613"/>
      <c r="H343" s="614"/>
      <c r="I343" s="613"/>
    </row>
    <row r="344" s="612" customFormat="true" ht="15" hidden="false" customHeight="false" outlineLevel="0" collapsed="false">
      <c r="A344" s="611"/>
      <c r="B344" s="605"/>
      <c r="G344" s="613"/>
      <c r="H344" s="614"/>
      <c r="I344" s="613"/>
    </row>
    <row r="345" s="612" customFormat="true" ht="15" hidden="false" customHeight="false" outlineLevel="0" collapsed="false">
      <c r="A345" s="611"/>
      <c r="B345" s="605"/>
      <c r="G345" s="613"/>
      <c r="H345" s="614"/>
      <c r="I345" s="613"/>
    </row>
    <row r="346" s="612" customFormat="true" ht="15" hidden="false" customHeight="false" outlineLevel="0" collapsed="false">
      <c r="A346" s="611"/>
      <c r="B346" s="605"/>
      <c r="G346" s="613"/>
      <c r="H346" s="614"/>
      <c r="I346" s="613"/>
    </row>
    <row r="347" s="612" customFormat="true" ht="15" hidden="false" customHeight="false" outlineLevel="0" collapsed="false">
      <c r="A347" s="611"/>
      <c r="B347" s="605"/>
      <c r="G347" s="613"/>
      <c r="H347" s="614"/>
      <c r="I347" s="613"/>
    </row>
    <row r="348" s="612" customFormat="true" ht="15" hidden="false" customHeight="false" outlineLevel="0" collapsed="false">
      <c r="A348" s="611"/>
      <c r="B348" s="605"/>
      <c r="G348" s="613"/>
      <c r="H348" s="614"/>
      <c r="I348" s="613"/>
    </row>
    <row r="349" s="612" customFormat="true" ht="15" hidden="false" customHeight="false" outlineLevel="0" collapsed="false">
      <c r="A349" s="611"/>
      <c r="B349" s="605"/>
      <c r="G349" s="613"/>
      <c r="H349" s="614"/>
      <c r="I349" s="613"/>
    </row>
    <row r="350" s="612" customFormat="true" ht="15" hidden="false" customHeight="false" outlineLevel="0" collapsed="false">
      <c r="A350" s="611"/>
      <c r="B350" s="605"/>
      <c r="G350" s="613"/>
      <c r="H350" s="614"/>
      <c r="I350" s="613"/>
    </row>
    <row r="351" s="612" customFormat="true" ht="15" hidden="false" customHeight="false" outlineLevel="0" collapsed="false">
      <c r="A351" s="611"/>
      <c r="B351" s="605"/>
      <c r="G351" s="613"/>
      <c r="H351" s="614"/>
      <c r="I351" s="613"/>
    </row>
    <row r="352" s="612" customFormat="true" ht="15" hidden="false" customHeight="false" outlineLevel="0" collapsed="false">
      <c r="A352" s="611"/>
      <c r="B352" s="605"/>
      <c r="G352" s="613"/>
      <c r="H352" s="614"/>
      <c r="I352" s="613"/>
    </row>
    <row r="353" s="612" customFormat="true" ht="15" hidden="false" customHeight="false" outlineLevel="0" collapsed="false">
      <c r="A353" s="611"/>
      <c r="B353" s="605"/>
      <c r="G353" s="613"/>
      <c r="H353" s="614"/>
      <c r="I353" s="613"/>
    </row>
    <row r="354" s="612" customFormat="true" ht="15" hidden="false" customHeight="false" outlineLevel="0" collapsed="false">
      <c r="A354" s="611"/>
      <c r="B354" s="605"/>
      <c r="G354" s="613"/>
      <c r="H354" s="614"/>
      <c r="I354" s="613"/>
    </row>
    <row r="355" s="612" customFormat="true" ht="15" hidden="false" customHeight="false" outlineLevel="0" collapsed="false">
      <c r="A355" s="611"/>
      <c r="B355" s="605"/>
      <c r="G355" s="613"/>
      <c r="H355" s="614"/>
      <c r="I355" s="613"/>
    </row>
    <row r="356" s="612" customFormat="true" ht="15" hidden="false" customHeight="false" outlineLevel="0" collapsed="false">
      <c r="A356" s="611"/>
      <c r="B356" s="605"/>
      <c r="G356" s="613"/>
      <c r="H356" s="614"/>
      <c r="I356" s="613"/>
    </row>
    <row r="357" s="612" customFormat="true" ht="15" hidden="false" customHeight="false" outlineLevel="0" collapsed="false">
      <c r="A357" s="611"/>
      <c r="B357" s="605"/>
      <c r="G357" s="613"/>
      <c r="H357" s="614"/>
      <c r="I357" s="613"/>
    </row>
    <row r="358" s="612" customFormat="true" ht="15" hidden="false" customHeight="false" outlineLevel="0" collapsed="false">
      <c r="A358" s="611"/>
      <c r="B358" s="605"/>
      <c r="G358" s="613"/>
      <c r="H358" s="614"/>
      <c r="I358" s="613"/>
    </row>
    <row r="359" s="612" customFormat="true" ht="15" hidden="false" customHeight="false" outlineLevel="0" collapsed="false">
      <c r="A359" s="611"/>
      <c r="B359" s="605"/>
      <c r="G359" s="613"/>
      <c r="H359" s="614"/>
      <c r="I359" s="613"/>
    </row>
    <row r="360" s="612" customFormat="true" ht="15" hidden="false" customHeight="false" outlineLevel="0" collapsed="false">
      <c r="A360" s="611"/>
      <c r="B360" s="605"/>
      <c r="G360" s="613"/>
      <c r="H360" s="614"/>
      <c r="I360" s="613"/>
    </row>
    <row r="361" s="612" customFormat="true" ht="15" hidden="false" customHeight="false" outlineLevel="0" collapsed="false">
      <c r="A361" s="611"/>
      <c r="B361" s="605"/>
      <c r="G361" s="613"/>
      <c r="H361" s="614"/>
      <c r="I361" s="613"/>
    </row>
    <row r="362" s="612" customFormat="true" ht="15" hidden="false" customHeight="false" outlineLevel="0" collapsed="false">
      <c r="A362" s="611"/>
      <c r="B362" s="605"/>
      <c r="G362" s="613"/>
      <c r="H362" s="614"/>
      <c r="I362" s="613"/>
    </row>
    <row r="363" s="612" customFormat="true" ht="15" hidden="false" customHeight="false" outlineLevel="0" collapsed="false">
      <c r="A363" s="611"/>
      <c r="B363" s="605"/>
      <c r="G363" s="613"/>
      <c r="H363" s="614"/>
      <c r="I363" s="613"/>
    </row>
    <row r="364" s="612" customFormat="true" ht="15" hidden="false" customHeight="false" outlineLevel="0" collapsed="false">
      <c r="A364" s="611"/>
      <c r="B364" s="605"/>
      <c r="G364" s="613"/>
      <c r="H364" s="614"/>
      <c r="I364" s="613"/>
    </row>
    <row r="365" s="612" customFormat="true" ht="15" hidden="false" customHeight="false" outlineLevel="0" collapsed="false">
      <c r="A365" s="611"/>
      <c r="B365" s="605"/>
      <c r="G365" s="613"/>
      <c r="H365" s="614"/>
      <c r="I365" s="613"/>
    </row>
    <row r="366" s="612" customFormat="true" ht="15" hidden="false" customHeight="false" outlineLevel="0" collapsed="false">
      <c r="A366" s="611"/>
      <c r="B366" s="605"/>
      <c r="G366" s="613"/>
      <c r="H366" s="614"/>
      <c r="I366" s="613"/>
    </row>
    <row r="367" s="612" customFormat="true" ht="15" hidden="false" customHeight="false" outlineLevel="0" collapsed="false">
      <c r="A367" s="611"/>
      <c r="B367" s="605"/>
      <c r="G367" s="613"/>
      <c r="H367" s="614"/>
      <c r="I367" s="613"/>
    </row>
    <row r="368" s="612" customFormat="true" ht="15" hidden="false" customHeight="false" outlineLevel="0" collapsed="false">
      <c r="A368" s="611"/>
      <c r="B368" s="605"/>
      <c r="G368" s="613"/>
      <c r="H368" s="614"/>
      <c r="I368" s="613"/>
    </row>
    <row r="369" s="612" customFormat="true" ht="15" hidden="false" customHeight="false" outlineLevel="0" collapsed="false">
      <c r="A369" s="611"/>
      <c r="B369" s="605"/>
      <c r="G369" s="613"/>
      <c r="H369" s="614"/>
      <c r="I369" s="613"/>
    </row>
    <row r="370" s="612" customFormat="true" ht="15" hidden="false" customHeight="false" outlineLevel="0" collapsed="false">
      <c r="A370" s="611"/>
      <c r="B370" s="605"/>
      <c r="G370" s="613"/>
      <c r="H370" s="614"/>
      <c r="I370" s="613"/>
    </row>
    <row r="371" s="612" customFormat="true" ht="15" hidden="false" customHeight="false" outlineLevel="0" collapsed="false">
      <c r="A371" s="611"/>
      <c r="B371" s="605"/>
      <c r="G371" s="613"/>
      <c r="H371" s="614"/>
      <c r="I371" s="613"/>
    </row>
    <row r="372" s="612" customFormat="true" ht="15" hidden="false" customHeight="false" outlineLevel="0" collapsed="false">
      <c r="A372" s="611"/>
      <c r="B372" s="605"/>
      <c r="G372" s="613"/>
      <c r="H372" s="614"/>
      <c r="I372" s="613"/>
    </row>
    <row r="373" s="612" customFormat="true" ht="15" hidden="false" customHeight="false" outlineLevel="0" collapsed="false">
      <c r="A373" s="611"/>
      <c r="B373" s="605"/>
      <c r="G373" s="613"/>
      <c r="H373" s="614"/>
      <c r="I373" s="613"/>
    </row>
    <row r="374" s="612" customFormat="true" ht="15" hidden="false" customHeight="false" outlineLevel="0" collapsed="false">
      <c r="A374" s="611"/>
      <c r="B374" s="605"/>
      <c r="G374" s="613"/>
      <c r="H374" s="614"/>
      <c r="I374" s="613"/>
    </row>
    <row r="375" s="612" customFormat="true" ht="15" hidden="false" customHeight="false" outlineLevel="0" collapsed="false">
      <c r="A375" s="611"/>
      <c r="B375" s="605"/>
      <c r="G375" s="613"/>
      <c r="H375" s="614"/>
      <c r="I375" s="613"/>
    </row>
    <row r="376" s="612" customFormat="true" ht="15" hidden="false" customHeight="false" outlineLevel="0" collapsed="false">
      <c r="A376" s="611"/>
      <c r="B376" s="605"/>
      <c r="G376" s="613"/>
      <c r="H376" s="614"/>
      <c r="I376" s="613"/>
    </row>
    <row r="377" s="612" customFormat="true" ht="15" hidden="false" customHeight="false" outlineLevel="0" collapsed="false">
      <c r="A377" s="611"/>
      <c r="B377" s="605"/>
      <c r="G377" s="613"/>
      <c r="H377" s="614"/>
      <c r="I377" s="613"/>
    </row>
    <row r="378" s="612" customFormat="true" ht="15" hidden="false" customHeight="false" outlineLevel="0" collapsed="false">
      <c r="A378" s="611"/>
      <c r="B378" s="605"/>
      <c r="G378" s="613"/>
      <c r="H378" s="614"/>
      <c r="I378" s="613"/>
    </row>
    <row r="379" s="612" customFormat="true" ht="15" hidden="false" customHeight="false" outlineLevel="0" collapsed="false">
      <c r="A379" s="611"/>
      <c r="B379" s="605"/>
      <c r="G379" s="613"/>
      <c r="H379" s="614"/>
      <c r="I379" s="613"/>
    </row>
    <row r="380" s="612" customFormat="true" ht="15" hidden="false" customHeight="false" outlineLevel="0" collapsed="false">
      <c r="A380" s="611"/>
      <c r="B380" s="605"/>
      <c r="G380" s="613"/>
      <c r="H380" s="614"/>
      <c r="I380" s="613"/>
    </row>
    <row r="381" s="612" customFormat="true" ht="15" hidden="false" customHeight="false" outlineLevel="0" collapsed="false">
      <c r="A381" s="611"/>
      <c r="B381" s="605"/>
      <c r="G381" s="613"/>
      <c r="H381" s="614"/>
      <c r="I381" s="613"/>
    </row>
    <row r="382" s="612" customFormat="true" ht="15" hidden="false" customHeight="false" outlineLevel="0" collapsed="false">
      <c r="A382" s="611"/>
      <c r="B382" s="605"/>
      <c r="G382" s="613"/>
      <c r="H382" s="614"/>
      <c r="I382" s="613"/>
    </row>
    <row r="383" s="612" customFormat="true" ht="15" hidden="false" customHeight="false" outlineLevel="0" collapsed="false">
      <c r="A383" s="611"/>
      <c r="B383" s="605"/>
      <c r="G383" s="613"/>
      <c r="H383" s="614"/>
      <c r="I383" s="613"/>
    </row>
    <row r="384" s="612" customFormat="true" ht="15" hidden="false" customHeight="false" outlineLevel="0" collapsed="false">
      <c r="A384" s="611"/>
      <c r="B384" s="605"/>
      <c r="G384" s="613"/>
      <c r="H384" s="614"/>
      <c r="I384" s="613"/>
    </row>
    <row r="385" s="612" customFormat="true" ht="15" hidden="false" customHeight="false" outlineLevel="0" collapsed="false">
      <c r="A385" s="611"/>
      <c r="B385" s="605"/>
      <c r="G385" s="613"/>
      <c r="H385" s="614"/>
      <c r="I385" s="613"/>
    </row>
    <row r="386" s="612" customFormat="true" ht="15" hidden="false" customHeight="false" outlineLevel="0" collapsed="false">
      <c r="A386" s="611"/>
      <c r="B386" s="605"/>
      <c r="G386" s="613"/>
      <c r="H386" s="614"/>
      <c r="I386" s="613"/>
    </row>
    <row r="387" s="612" customFormat="true" ht="15" hidden="false" customHeight="false" outlineLevel="0" collapsed="false">
      <c r="A387" s="611"/>
      <c r="B387" s="605"/>
      <c r="G387" s="613"/>
      <c r="H387" s="614"/>
      <c r="I387" s="613"/>
    </row>
    <row r="388" s="612" customFormat="true" ht="15" hidden="false" customHeight="false" outlineLevel="0" collapsed="false">
      <c r="A388" s="611"/>
      <c r="B388" s="605"/>
      <c r="G388" s="613"/>
      <c r="H388" s="614"/>
      <c r="I388" s="613"/>
    </row>
    <row r="389" s="612" customFormat="true" ht="15" hidden="false" customHeight="false" outlineLevel="0" collapsed="false">
      <c r="A389" s="611"/>
      <c r="B389" s="605"/>
      <c r="G389" s="613"/>
      <c r="H389" s="614"/>
      <c r="I389" s="613"/>
    </row>
    <row r="390" s="612" customFormat="true" ht="15" hidden="false" customHeight="false" outlineLevel="0" collapsed="false">
      <c r="A390" s="611"/>
      <c r="B390" s="605"/>
      <c r="G390" s="613"/>
      <c r="H390" s="614"/>
      <c r="I390" s="613"/>
    </row>
    <row r="391" s="612" customFormat="true" ht="15" hidden="false" customHeight="false" outlineLevel="0" collapsed="false">
      <c r="A391" s="611"/>
      <c r="B391" s="605"/>
      <c r="G391" s="613"/>
      <c r="H391" s="614"/>
      <c r="I391" s="613"/>
    </row>
    <row r="392" s="612" customFormat="true" ht="15" hidden="false" customHeight="false" outlineLevel="0" collapsed="false">
      <c r="A392" s="611"/>
      <c r="B392" s="605"/>
      <c r="G392" s="613"/>
      <c r="H392" s="614"/>
      <c r="I392" s="613"/>
    </row>
    <row r="393" s="612" customFormat="true" ht="15" hidden="false" customHeight="false" outlineLevel="0" collapsed="false">
      <c r="A393" s="611"/>
      <c r="B393" s="605"/>
      <c r="G393" s="613"/>
      <c r="H393" s="614"/>
      <c r="I393" s="613"/>
    </row>
    <row r="394" s="612" customFormat="true" ht="15" hidden="false" customHeight="false" outlineLevel="0" collapsed="false">
      <c r="A394" s="611"/>
      <c r="B394" s="605"/>
      <c r="G394" s="613"/>
      <c r="H394" s="614"/>
      <c r="I394" s="613"/>
    </row>
    <row r="395" s="612" customFormat="true" ht="15" hidden="false" customHeight="false" outlineLevel="0" collapsed="false">
      <c r="A395" s="611"/>
      <c r="B395" s="605"/>
      <c r="G395" s="613"/>
      <c r="H395" s="614"/>
      <c r="I395" s="613"/>
    </row>
    <row r="396" s="612" customFormat="true" ht="15" hidden="false" customHeight="false" outlineLevel="0" collapsed="false">
      <c r="A396" s="611"/>
      <c r="B396" s="605"/>
      <c r="G396" s="613"/>
      <c r="H396" s="614"/>
      <c r="I396" s="613"/>
    </row>
    <row r="397" s="612" customFormat="true" ht="15" hidden="false" customHeight="false" outlineLevel="0" collapsed="false">
      <c r="A397" s="611"/>
      <c r="B397" s="605"/>
      <c r="G397" s="613"/>
      <c r="H397" s="614"/>
      <c r="I397" s="613"/>
    </row>
    <row r="398" s="612" customFormat="true" ht="15" hidden="false" customHeight="false" outlineLevel="0" collapsed="false">
      <c r="A398" s="611"/>
      <c r="B398" s="605"/>
      <c r="G398" s="613"/>
      <c r="H398" s="614"/>
      <c r="I398" s="613"/>
    </row>
    <row r="399" s="612" customFormat="true" ht="15" hidden="false" customHeight="false" outlineLevel="0" collapsed="false">
      <c r="A399" s="611"/>
      <c r="B399" s="605"/>
      <c r="G399" s="613"/>
      <c r="H399" s="614"/>
      <c r="I399" s="613"/>
    </row>
    <row r="400" s="612" customFormat="true" ht="15" hidden="false" customHeight="false" outlineLevel="0" collapsed="false">
      <c r="A400" s="611"/>
      <c r="B400" s="605"/>
      <c r="G400" s="613"/>
      <c r="H400" s="614"/>
      <c r="I400" s="613"/>
    </row>
    <row r="401" s="612" customFormat="true" ht="15" hidden="false" customHeight="false" outlineLevel="0" collapsed="false">
      <c r="A401" s="611"/>
      <c r="B401" s="605"/>
      <c r="G401" s="613"/>
      <c r="H401" s="614"/>
      <c r="I401" s="613"/>
    </row>
    <row r="402" s="612" customFormat="true" ht="15" hidden="false" customHeight="false" outlineLevel="0" collapsed="false">
      <c r="A402" s="611"/>
      <c r="B402" s="605"/>
      <c r="G402" s="613"/>
      <c r="H402" s="614"/>
      <c r="I402" s="613"/>
    </row>
    <row r="403" s="612" customFormat="true" ht="15" hidden="false" customHeight="false" outlineLevel="0" collapsed="false">
      <c r="A403" s="611"/>
      <c r="B403" s="605"/>
      <c r="G403" s="613"/>
      <c r="H403" s="614"/>
      <c r="I403" s="613"/>
    </row>
    <row r="404" s="612" customFormat="true" ht="15" hidden="false" customHeight="false" outlineLevel="0" collapsed="false">
      <c r="A404" s="611"/>
      <c r="B404" s="605"/>
      <c r="G404" s="613"/>
      <c r="H404" s="614"/>
      <c r="I404" s="613"/>
    </row>
    <row r="405" s="612" customFormat="true" ht="15" hidden="false" customHeight="false" outlineLevel="0" collapsed="false">
      <c r="A405" s="611"/>
      <c r="B405" s="605"/>
      <c r="G405" s="613"/>
      <c r="H405" s="614"/>
      <c r="I405" s="613"/>
    </row>
    <row r="406" s="612" customFormat="true" ht="15" hidden="false" customHeight="false" outlineLevel="0" collapsed="false">
      <c r="A406" s="611"/>
      <c r="B406" s="605"/>
      <c r="G406" s="613"/>
      <c r="H406" s="614"/>
      <c r="I406" s="613"/>
    </row>
    <row r="407" s="612" customFormat="true" ht="15" hidden="false" customHeight="false" outlineLevel="0" collapsed="false">
      <c r="A407" s="611"/>
      <c r="B407" s="605"/>
      <c r="G407" s="613"/>
      <c r="H407" s="614"/>
      <c r="I407" s="613"/>
    </row>
    <row r="408" s="612" customFormat="true" ht="15" hidden="false" customHeight="false" outlineLevel="0" collapsed="false">
      <c r="A408" s="611"/>
      <c r="B408" s="605"/>
      <c r="G408" s="613"/>
      <c r="H408" s="614"/>
      <c r="I408" s="613"/>
    </row>
    <row r="409" s="612" customFormat="true" ht="15" hidden="false" customHeight="false" outlineLevel="0" collapsed="false">
      <c r="A409" s="611"/>
      <c r="B409" s="605"/>
      <c r="G409" s="613"/>
      <c r="H409" s="614"/>
      <c r="I409" s="613"/>
    </row>
    <row r="410" s="612" customFormat="true" ht="15" hidden="false" customHeight="false" outlineLevel="0" collapsed="false">
      <c r="A410" s="611"/>
      <c r="B410" s="605"/>
      <c r="G410" s="613"/>
      <c r="H410" s="614"/>
      <c r="I410" s="613"/>
    </row>
    <row r="411" s="612" customFormat="true" ht="15" hidden="false" customHeight="false" outlineLevel="0" collapsed="false">
      <c r="A411" s="611"/>
      <c r="B411" s="605"/>
      <c r="G411" s="613"/>
      <c r="H411" s="614"/>
      <c r="I411" s="613"/>
    </row>
    <row r="412" s="612" customFormat="true" ht="15" hidden="false" customHeight="false" outlineLevel="0" collapsed="false">
      <c r="A412" s="611"/>
      <c r="B412" s="605"/>
      <c r="G412" s="613"/>
      <c r="H412" s="614"/>
      <c r="I412" s="613"/>
    </row>
    <row r="413" s="612" customFormat="true" ht="15" hidden="false" customHeight="false" outlineLevel="0" collapsed="false">
      <c r="A413" s="611"/>
      <c r="B413" s="605"/>
      <c r="G413" s="613"/>
      <c r="H413" s="614"/>
      <c r="I413" s="613"/>
    </row>
    <row r="414" s="612" customFormat="true" ht="15" hidden="false" customHeight="false" outlineLevel="0" collapsed="false">
      <c r="A414" s="611"/>
      <c r="B414" s="605"/>
      <c r="G414" s="613"/>
      <c r="H414" s="614"/>
      <c r="I414" s="613"/>
    </row>
    <row r="415" s="612" customFormat="true" ht="15" hidden="false" customHeight="false" outlineLevel="0" collapsed="false">
      <c r="A415" s="611"/>
      <c r="B415" s="605"/>
      <c r="G415" s="613"/>
      <c r="H415" s="614"/>
      <c r="I415" s="613"/>
    </row>
    <row r="416" s="612" customFormat="true" ht="15" hidden="false" customHeight="false" outlineLevel="0" collapsed="false">
      <c r="A416" s="611"/>
      <c r="B416" s="605"/>
      <c r="G416" s="613"/>
      <c r="H416" s="614"/>
      <c r="I416" s="613"/>
    </row>
    <row r="417" s="612" customFormat="true" ht="15" hidden="false" customHeight="false" outlineLevel="0" collapsed="false">
      <c r="A417" s="611"/>
      <c r="B417" s="605"/>
      <c r="G417" s="613"/>
      <c r="H417" s="614"/>
      <c r="I417" s="613"/>
    </row>
    <row r="418" s="612" customFormat="true" ht="15" hidden="false" customHeight="false" outlineLevel="0" collapsed="false">
      <c r="A418" s="611"/>
      <c r="B418" s="605"/>
      <c r="G418" s="613"/>
      <c r="H418" s="614"/>
      <c r="I418" s="613"/>
    </row>
    <row r="419" s="612" customFormat="true" ht="15" hidden="false" customHeight="false" outlineLevel="0" collapsed="false">
      <c r="A419" s="611"/>
      <c r="B419" s="605"/>
      <c r="G419" s="613"/>
      <c r="H419" s="614"/>
      <c r="I419" s="613"/>
    </row>
    <row r="420" s="612" customFormat="true" ht="15" hidden="false" customHeight="false" outlineLevel="0" collapsed="false">
      <c r="A420" s="611"/>
      <c r="B420" s="605"/>
      <c r="G420" s="613"/>
      <c r="H420" s="614"/>
      <c r="I420" s="613"/>
    </row>
    <row r="421" s="612" customFormat="true" ht="15" hidden="false" customHeight="false" outlineLevel="0" collapsed="false">
      <c r="A421" s="611"/>
      <c r="B421" s="605"/>
      <c r="G421" s="613"/>
      <c r="H421" s="614"/>
      <c r="I421" s="613"/>
    </row>
    <row r="422" s="612" customFormat="true" ht="15" hidden="false" customHeight="false" outlineLevel="0" collapsed="false">
      <c r="A422" s="611"/>
      <c r="B422" s="605"/>
      <c r="G422" s="613"/>
      <c r="H422" s="614"/>
      <c r="I422" s="613"/>
    </row>
    <row r="423" s="612" customFormat="true" ht="15" hidden="false" customHeight="false" outlineLevel="0" collapsed="false">
      <c r="A423" s="611"/>
      <c r="B423" s="605"/>
      <c r="G423" s="613"/>
      <c r="H423" s="614"/>
      <c r="I423" s="613"/>
    </row>
    <row r="424" s="612" customFormat="true" ht="15" hidden="false" customHeight="false" outlineLevel="0" collapsed="false">
      <c r="A424" s="611"/>
      <c r="B424" s="605"/>
      <c r="G424" s="613"/>
      <c r="H424" s="614"/>
      <c r="I424" s="613"/>
    </row>
    <row r="425" s="612" customFormat="true" ht="15" hidden="false" customHeight="false" outlineLevel="0" collapsed="false">
      <c r="A425" s="611"/>
      <c r="B425" s="605"/>
      <c r="G425" s="613"/>
      <c r="H425" s="614"/>
      <c r="I425" s="613"/>
    </row>
    <row r="426" s="612" customFormat="true" ht="15" hidden="false" customHeight="false" outlineLevel="0" collapsed="false">
      <c r="A426" s="611"/>
      <c r="B426" s="605"/>
      <c r="G426" s="613"/>
      <c r="H426" s="614"/>
      <c r="I426" s="613"/>
    </row>
    <row r="427" s="612" customFormat="true" ht="15" hidden="false" customHeight="false" outlineLevel="0" collapsed="false">
      <c r="A427" s="611"/>
      <c r="B427" s="605"/>
      <c r="G427" s="613"/>
      <c r="H427" s="614"/>
      <c r="I427" s="613"/>
    </row>
    <row r="428" s="612" customFormat="true" ht="15" hidden="false" customHeight="false" outlineLevel="0" collapsed="false">
      <c r="A428" s="611"/>
      <c r="B428" s="605"/>
      <c r="G428" s="613"/>
      <c r="H428" s="614"/>
      <c r="I428" s="613"/>
    </row>
    <row r="429" s="612" customFormat="true" ht="15" hidden="false" customHeight="false" outlineLevel="0" collapsed="false">
      <c r="A429" s="611"/>
      <c r="B429" s="605"/>
      <c r="G429" s="613"/>
      <c r="H429" s="614"/>
      <c r="I429" s="613"/>
    </row>
    <row r="430" s="612" customFormat="true" ht="15" hidden="false" customHeight="false" outlineLevel="0" collapsed="false">
      <c r="A430" s="611"/>
      <c r="B430" s="605"/>
      <c r="G430" s="613"/>
      <c r="H430" s="614"/>
      <c r="I430" s="613"/>
    </row>
    <row r="431" s="612" customFormat="true" ht="15" hidden="false" customHeight="false" outlineLevel="0" collapsed="false">
      <c r="A431" s="611"/>
      <c r="B431" s="605"/>
      <c r="G431" s="613"/>
      <c r="H431" s="614"/>
      <c r="I431" s="613"/>
    </row>
    <row r="432" s="612" customFormat="true" ht="15" hidden="false" customHeight="false" outlineLevel="0" collapsed="false">
      <c r="A432" s="611"/>
      <c r="B432" s="605"/>
      <c r="G432" s="613"/>
      <c r="H432" s="614"/>
      <c r="I432" s="613"/>
    </row>
    <row r="433" s="612" customFormat="true" ht="15" hidden="false" customHeight="false" outlineLevel="0" collapsed="false">
      <c r="A433" s="611"/>
      <c r="B433" s="605"/>
      <c r="G433" s="613"/>
      <c r="H433" s="614"/>
      <c r="I433" s="613"/>
    </row>
    <row r="434" s="612" customFormat="true" ht="15" hidden="false" customHeight="false" outlineLevel="0" collapsed="false">
      <c r="A434" s="611"/>
      <c r="B434" s="605"/>
      <c r="G434" s="613"/>
      <c r="H434" s="614"/>
      <c r="I434" s="613"/>
    </row>
    <row r="435" s="612" customFormat="true" ht="15" hidden="false" customHeight="false" outlineLevel="0" collapsed="false">
      <c r="A435" s="611"/>
      <c r="B435" s="605"/>
      <c r="G435" s="613"/>
      <c r="H435" s="614"/>
      <c r="I435" s="613"/>
    </row>
    <row r="436" s="612" customFormat="true" ht="15" hidden="false" customHeight="false" outlineLevel="0" collapsed="false">
      <c r="A436" s="611"/>
      <c r="B436" s="605"/>
      <c r="G436" s="613"/>
      <c r="H436" s="614"/>
      <c r="I436" s="613"/>
    </row>
    <row r="437" s="612" customFormat="true" ht="15" hidden="false" customHeight="false" outlineLevel="0" collapsed="false">
      <c r="A437" s="611"/>
      <c r="B437" s="605"/>
      <c r="G437" s="613"/>
      <c r="H437" s="614"/>
      <c r="I437" s="613"/>
    </row>
    <row r="438" s="612" customFormat="true" ht="15" hidden="false" customHeight="false" outlineLevel="0" collapsed="false">
      <c r="A438" s="611"/>
      <c r="B438" s="605"/>
      <c r="G438" s="613"/>
      <c r="H438" s="614"/>
      <c r="I438" s="613"/>
    </row>
    <row r="439" s="612" customFormat="true" ht="15" hidden="false" customHeight="false" outlineLevel="0" collapsed="false">
      <c r="A439" s="611"/>
      <c r="B439" s="605"/>
      <c r="G439" s="613"/>
      <c r="H439" s="614"/>
      <c r="I439" s="613"/>
    </row>
    <row r="440" s="612" customFormat="true" ht="15" hidden="false" customHeight="false" outlineLevel="0" collapsed="false">
      <c r="A440" s="611"/>
      <c r="B440" s="605"/>
      <c r="G440" s="613"/>
      <c r="H440" s="614"/>
      <c r="I440" s="613"/>
    </row>
    <row r="441" s="612" customFormat="true" ht="15" hidden="false" customHeight="false" outlineLevel="0" collapsed="false">
      <c r="A441" s="611"/>
      <c r="B441" s="605"/>
      <c r="G441" s="613"/>
      <c r="H441" s="614"/>
      <c r="I441" s="613"/>
    </row>
    <row r="442" s="612" customFormat="true" ht="15" hidden="false" customHeight="false" outlineLevel="0" collapsed="false">
      <c r="A442" s="611"/>
      <c r="B442" s="605"/>
      <c r="G442" s="613"/>
      <c r="H442" s="614"/>
      <c r="I442" s="613"/>
    </row>
    <row r="443" s="612" customFormat="true" ht="15" hidden="false" customHeight="false" outlineLevel="0" collapsed="false">
      <c r="A443" s="611"/>
      <c r="B443" s="605"/>
      <c r="G443" s="613"/>
      <c r="H443" s="614"/>
      <c r="I443" s="613"/>
    </row>
    <row r="444" s="612" customFormat="true" ht="15" hidden="false" customHeight="false" outlineLevel="0" collapsed="false">
      <c r="A444" s="611"/>
      <c r="B444" s="605"/>
      <c r="G444" s="613"/>
      <c r="H444" s="614"/>
      <c r="I444" s="613"/>
    </row>
    <row r="445" s="612" customFormat="true" ht="15" hidden="false" customHeight="false" outlineLevel="0" collapsed="false">
      <c r="A445" s="611"/>
      <c r="B445" s="605"/>
      <c r="G445" s="613"/>
      <c r="H445" s="614"/>
      <c r="I445" s="613"/>
    </row>
    <row r="446" s="612" customFormat="true" ht="15" hidden="false" customHeight="false" outlineLevel="0" collapsed="false">
      <c r="A446" s="611"/>
      <c r="B446" s="605"/>
      <c r="G446" s="613"/>
      <c r="H446" s="614"/>
      <c r="I446" s="613"/>
    </row>
    <row r="447" s="612" customFormat="true" ht="15" hidden="false" customHeight="false" outlineLevel="0" collapsed="false">
      <c r="A447" s="611"/>
      <c r="B447" s="605"/>
      <c r="G447" s="613"/>
      <c r="H447" s="614"/>
      <c r="I447" s="613"/>
    </row>
    <row r="448" s="612" customFormat="true" ht="15" hidden="false" customHeight="false" outlineLevel="0" collapsed="false">
      <c r="A448" s="611"/>
      <c r="B448" s="605"/>
      <c r="G448" s="613"/>
      <c r="H448" s="614"/>
      <c r="I448" s="613"/>
    </row>
    <row r="449" s="612" customFormat="true" ht="15" hidden="false" customHeight="false" outlineLevel="0" collapsed="false">
      <c r="A449" s="611"/>
      <c r="B449" s="605"/>
      <c r="G449" s="613"/>
      <c r="H449" s="614"/>
      <c r="I449" s="613"/>
    </row>
    <row r="450" s="612" customFormat="true" ht="15" hidden="false" customHeight="false" outlineLevel="0" collapsed="false">
      <c r="A450" s="611"/>
      <c r="B450" s="605"/>
      <c r="G450" s="613"/>
      <c r="H450" s="614"/>
      <c r="I450" s="613"/>
    </row>
    <row r="451" s="612" customFormat="true" ht="15" hidden="false" customHeight="false" outlineLevel="0" collapsed="false">
      <c r="A451" s="611"/>
      <c r="B451" s="605"/>
      <c r="G451" s="613"/>
      <c r="H451" s="614"/>
      <c r="I451" s="613"/>
    </row>
    <row r="452" s="612" customFormat="true" ht="15" hidden="false" customHeight="false" outlineLevel="0" collapsed="false">
      <c r="A452" s="611"/>
      <c r="B452" s="605"/>
      <c r="G452" s="613"/>
      <c r="H452" s="614"/>
      <c r="I452" s="613"/>
    </row>
    <row r="453" s="612" customFormat="true" ht="15" hidden="false" customHeight="false" outlineLevel="0" collapsed="false">
      <c r="A453" s="611"/>
      <c r="B453" s="605"/>
      <c r="G453" s="613"/>
      <c r="H453" s="614"/>
      <c r="I453" s="613"/>
    </row>
    <row r="454" s="612" customFormat="true" ht="15" hidden="false" customHeight="false" outlineLevel="0" collapsed="false">
      <c r="A454" s="611"/>
      <c r="B454" s="605"/>
      <c r="G454" s="613"/>
      <c r="H454" s="614"/>
      <c r="I454" s="613"/>
    </row>
    <row r="455" s="612" customFormat="true" ht="15" hidden="false" customHeight="false" outlineLevel="0" collapsed="false">
      <c r="A455" s="611"/>
      <c r="B455" s="605"/>
      <c r="G455" s="613"/>
      <c r="H455" s="614"/>
      <c r="I455" s="613"/>
    </row>
    <row r="456" s="612" customFormat="true" ht="15" hidden="false" customHeight="false" outlineLevel="0" collapsed="false">
      <c r="A456" s="611"/>
      <c r="B456" s="605"/>
      <c r="G456" s="613"/>
      <c r="H456" s="614"/>
      <c r="I456" s="613"/>
    </row>
    <row r="457" s="612" customFormat="true" ht="15" hidden="false" customHeight="false" outlineLevel="0" collapsed="false">
      <c r="A457" s="611"/>
      <c r="B457" s="605"/>
      <c r="G457" s="613"/>
      <c r="H457" s="614"/>
      <c r="I457" s="613"/>
    </row>
    <row r="458" s="612" customFormat="true" ht="15" hidden="false" customHeight="false" outlineLevel="0" collapsed="false">
      <c r="A458" s="611"/>
      <c r="B458" s="605"/>
      <c r="G458" s="613"/>
      <c r="H458" s="614"/>
      <c r="I458" s="613"/>
    </row>
    <row r="459" s="612" customFormat="true" ht="15" hidden="false" customHeight="false" outlineLevel="0" collapsed="false">
      <c r="A459" s="611"/>
      <c r="B459" s="605"/>
      <c r="G459" s="613"/>
      <c r="H459" s="614"/>
      <c r="I459" s="613"/>
    </row>
    <row r="460" s="612" customFormat="true" ht="15" hidden="false" customHeight="false" outlineLevel="0" collapsed="false">
      <c r="A460" s="611"/>
      <c r="B460" s="605"/>
      <c r="G460" s="613"/>
      <c r="H460" s="614"/>
      <c r="I460" s="613"/>
    </row>
    <row r="461" s="612" customFormat="true" ht="15" hidden="false" customHeight="false" outlineLevel="0" collapsed="false">
      <c r="A461" s="611"/>
      <c r="B461" s="605"/>
      <c r="G461" s="613"/>
      <c r="H461" s="614"/>
      <c r="I461" s="613"/>
    </row>
    <row r="462" s="612" customFormat="true" ht="15" hidden="false" customHeight="false" outlineLevel="0" collapsed="false">
      <c r="A462" s="611"/>
      <c r="B462" s="605"/>
      <c r="G462" s="613"/>
      <c r="H462" s="614"/>
      <c r="I462" s="613"/>
    </row>
    <row r="463" s="612" customFormat="true" ht="15" hidden="false" customHeight="false" outlineLevel="0" collapsed="false">
      <c r="A463" s="611"/>
      <c r="B463" s="605"/>
      <c r="G463" s="613"/>
      <c r="H463" s="614"/>
      <c r="I463" s="613"/>
    </row>
    <row r="464" s="612" customFormat="true" ht="15" hidden="false" customHeight="false" outlineLevel="0" collapsed="false">
      <c r="A464" s="611"/>
      <c r="B464" s="605"/>
      <c r="G464" s="613"/>
      <c r="H464" s="614"/>
      <c r="I464" s="613"/>
    </row>
    <row r="465" s="612" customFormat="true" ht="15" hidden="false" customHeight="false" outlineLevel="0" collapsed="false">
      <c r="A465" s="611"/>
      <c r="B465" s="605"/>
      <c r="G465" s="613"/>
      <c r="H465" s="614"/>
      <c r="I465" s="613"/>
    </row>
    <row r="466" s="612" customFormat="true" ht="15" hidden="false" customHeight="false" outlineLevel="0" collapsed="false">
      <c r="A466" s="611"/>
      <c r="B466" s="605"/>
      <c r="G466" s="613"/>
      <c r="H466" s="614"/>
      <c r="I466" s="613"/>
    </row>
    <row r="467" s="612" customFormat="true" ht="15" hidden="false" customHeight="false" outlineLevel="0" collapsed="false">
      <c r="A467" s="611"/>
      <c r="B467" s="605"/>
      <c r="G467" s="613"/>
      <c r="H467" s="614"/>
      <c r="I467" s="613"/>
    </row>
    <row r="468" s="612" customFormat="true" ht="15" hidden="false" customHeight="false" outlineLevel="0" collapsed="false">
      <c r="A468" s="611"/>
      <c r="B468" s="605"/>
      <c r="G468" s="613"/>
      <c r="H468" s="614"/>
      <c r="I468" s="613"/>
    </row>
    <row r="469" s="612" customFormat="true" ht="15" hidden="false" customHeight="false" outlineLevel="0" collapsed="false">
      <c r="A469" s="611"/>
      <c r="B469" s="605"/>
      <c r="G469" s="613"/>
      <c r="H469" s="614"/>
      <c r="I469" s="613"/>
    </row>
    <row r="470" s="612" customFormat="true" ht="15" hidden="false" customHeight="false" outlineLevel="0" collapsed="false">
      <c r="A470" s="611"/>
      <c r="B470" s="605"/>
      <c r="G470" s="613"/>
      <c r="H470" s="614"/>
      <c r="I470" s="613"/>
    </row>
    <row r="471" s="612" customFormat="true" ht="15" hidden="false" customHeight="false" outlineLevel="0" collapsed="false">
      <c r="A471" s="611"/>
      <c r="B471" s="605"/>
      <c r="G471" s="613"/>
      <c r="H471" s="614"/>
      <c r="I471" s="613"/>
    </row>
    <row r="472" s="612" customFormat="true" ht="15" hidden="false" customHeight="false" outlineLevel="0" collapsed="false">
      <c r="A472" s="611"/>
      <c r="B472" s="605"/>
      <c r="G472" s="613"/>
      <c r="H472" s="614"/>
      <c r="I472" s="613"/>
    </row>
    <row r="473" s="612" customFormat="true" ht="15" hidden="false" customHeight="false" outlineLevel="0" collapsed="false">
      <c r="A473" s="611"/>
      <c r="B473" s="605"/>
      <c r="G473" s="613"/>
      <c r="H473" s="614"/>
      <c r="I473" s="613"/>
    </row>
    <row r="474" s="612" customFormat="true" ht="15" hidden="false" customHeight="false" outlineLevel="0" collapsed="false">
      <c r="A474" s="611"/>
      <c r="B474" s="605"/>
      <c r="G474" s="613"/>
      <c r="H474" s="614"/>
      <c r="I474" s="613"/>
    </row>
    <row r="475" s="612" customFormat="true" ht="15" hidden="false" customHeight="false" outlineLevel="0" collapsed="false">
      <c r="A475" s="611"/>
      <c r="B475" s="605"/>
      <c r="G475" s="613"/>
      <c r="H475" s="614"/>
      <c r="I475" s="613"/>
    </row>
    <row r="476" s="612" customFormat="true" ht="15" hidden="false" customHeight="false" outlineLevel="0" collapsed="false">
      <c r="A476" s="611"/>
      <c r="B476" s="605"/>
      <c r="G476" s="613"/>
      <c r="H476" s="614"/>
      <c r="I476" s="613"/>
    </row>
    <row r="477" s="612" customFormat="true" ht="15" hidden="false" customHeight="false" outlineLevel="0" collapsed="false">
      <c r="A477" s="611"/>
      <c r="B477" s="605"/>
      <c r="G477" s="613"/>
      <c r="H477" s="614"/>
      <c r="I477" s="613"/>
    </row>
    <row r="478" s="612" customFormat="true" ht="15" hidden="false" customHeight="false" outlineLevel="0" collapsed="false">
      <c r="A478" s="611"/>
      <c r="B478" s="605"/>
      <c r="G478" s="613"/>
      <c r="H478" s="614"/>
      <c r="I478" s="613"/>
    </row>
    <row r="479" s="612" customFormat="true" ht="15" hidden="false" customHeight="false" outlineLevel="0" collapsed="false">
      <c r="A479" s="611"/>
      <c r="B479" s="605"/>
      <c r="G479" s="613"/>
      <c r="H479" s="614"/>
      <c r="I479" s="613"/>
    </row>
    <row r="480" s="612" customFormat="true" ht="15" hidden="false" customHeight="false" outlineLevel="0" collapsed="false">
      <c r="A480" s="611"/>
      <c r="B480" s="605"/>
      <c r="G480" s="613"/>
      <c r="H480" s="614"/>
      <c r="I480" s="613"/>
    </row>
    <row r="481" s="612" customFormat="true" ht="15" hidden="false" customHeight="false" outlineLevel="0" collapsed="false">
      <c r="A481" s="611"/>
      <c r="B481" s="605"/>
      <c r="G481" s="613"/>
      <c r="H481" s="614"/>
      <c r="I481" s="613"/>
    </row>
    <row r="482" s="612" customFormat="true" ht="15" hidden="false" customHeight="false" outlineLevel="0" collapsed="false">
      <c r="A482" s="611"/>
      <c r="B482" s="605"/>
      <c r="G482" s="613"/>
      <c r="H482" s="614"/>
      <c r="I482" s="613"/>
    </row>
    <row r="483" s="612" customFormat="true" ht="15" hidden="false" customHeight="false" outlineLevel="0" collapsed="false">
      <c r="A483" s="611"/>
      <c r="B483" s="605"/>
      <c r="G483" s="613"/>
      <c r="H483" s="614"/>
      <c r="I483" s="613"/>
    </row>
    <row r="484" s="612" customFormat="true" ht="15" hidden="false" customHeight="false" outlineLevel="0" collapsed="false">
      <c r="A484" s="611"/>
      <c r="B484" s="605"/>
      <c r="G484" s="613"/>
      <c r="H484" s="614"/>
      <c r="I484" s="613"/>
    </row>
    <row r="485" s="612" customFormat="true" ht="15" hidden="false" customHeight="false" outlineLevel="0" collapsed="false">
      <c r="A485" s="611"/>
      <c r="B485" s="605"/>
      <c r="G485" s="613"/>
      <c r="H485" s="614"/>
      <c r="I485" s="613"/>
    </row>
    <row r="486" s="612" customFormat="true" ht="15" hidden="false" customHeight="false" outlineLevel="0" collapsed="false">
      <c r="A486" s="611"/>
      <c r="B486" s="605"/>
      <c r="G486" s="613"/>
      <c r="H486" s="614"/>
      <c r="I486" s="613"/>
    </row>
    <row r="487" s="612" customFormat="true" ht="15" hidden="false" customHeight="false" outlineLevel="0" collapsed="false">
      <c r="A487" s="611"/>
      <c r="B487" s="605"/>
      <c r="G487" s="613"/>
      <c r="H487" s="614"/>
      <c r="I487" s="613"/>
    </row>
    <row r="488" s="612" customFormat="true" ht="15" hidden="false" customHeight="false" outlineLevel="0" collapsed="false">
      <c r="A488" s="611"/>
      <c r="B488" s="605"/>
      <c r="G488" s="613"/>
      <c r="H488" s="614"/>
      <c r="I488" s="613"/>
    </row>
    <row r="489" s="612" customFormat="true" ht="15" hidden="false" customHeight="false" outlineLevel="0" collapsed="false">
      <c r="A489" s="611"/>
      <c r="B489" s="605"/>
      <c r="G489" s="613"/>
      <c r="H489" s="614"/>
      <c r="I489" s="613"/>
    </row>
    <row r="490" s="612" customFormat="true" ht="15" hidden="false" customHeight="false" outlineLevel="0" collapsed="false">
      <c r="A490" s="611"/>
      <c r="B490" s="605"/>
      <c r="G490" s="613"/>
      <c r="H490" s="614"/>
      <c r="I490" s="613"/>
    </row>
    <row r="491" s="612" customFormat="true" ht="15" hidden="false" customHeight="false" outlineLevel="0" collapsed="false">
      <c r="A491" s="611"/>
      <c r="B491" s="605"/>
      <c r="G491" s="613"/>
      <c r="H491" s="614"/>
      <c r="I491" s="613"/>
    </row>
    <row r="492" s="612" customFormat="true" ht="15" hidden="false" customHeight="false" outlineLevel="0" collapsed="false">
      <c r="A492" s="611"/>
      <c r="B492" s="605"/>
      <c r="G492" s="613"/>
      <c r="H492" s="614"/>
      <c r="I492" s="613"/>
    </row>
    <row r="493" s="612" customFormat="true" ht="15" hidden="false" customHeight="false" outlineLevel="0" collapsed="false">
      <c r="A493" s="611"/>
      <c r="B493" s="605"/>
      <c r="G493" s="613"/>
      <c r="H493" s="614"/>
      <c r="I493" s="613"/>
    </row>
    <row r="494" s="612" customFormat="true" ht="15" hidden="false" customHeight="false" outlineLevel="0" collapsed="false">
      <c r="A494" s="611"/>
      <c r="B494" s="605"/>
      <c r="G494" s="613"/>
      <c r="H494" s="614"/>
      <c r="I494" s="613"/>
    </row>
    <row r="495" s="612" customFormat="true" ht="15" hidden="false" customHeight="false" outlineLevel="0" collapsed="false">
      <c r="A495" s="611"/>
      <c r="B495" s="605"/>
      <c r="G495" s="613"/>
      <c r="H495" s="614"/>
      <c r="I495" s="613"/>
    </row>
    <row r="496" s="612" customFormat="true" ht="15" hidden="false" customHeight="false" outlineLevel="0" collapsed="false">
      <c r="A496" s="611"/>
      <c r="B496" s="605"/>
      <c r="G496" s="613"/>
      <c r="H496" s="614"/>
      <c r="I496" s="613"/>
    </row>
    <row r="497" s="612" customFormat="true" ht="15" hidden="false" customHeight="false" outlineLevel="0" collapsed="false">
      <c r="A497" s="611"/>
      <c r="B497" s="605"/>
      <c r="G497" s="613"/>
      <c r="H497" s="614"/>
      <c r="I497" s="613"/>
    </row>
    <row r="498" s="612" customFormat="true" ht="15" hidden="false" customHeight="false" outlineLevel="0" collapsed="false">
      <c r="A498" s="611"/>
      <c r="B498" s="605"/>
      <c r="G498" s="613"/>
      <c r="H498" s="614"/>
      <c r="I498" s="613"/>
    </row>
    <row r="499" s="612" customFormat="true" ht="15" hidden="false" customHeight="false" outlineLevel="0" collapsed="false">
      <c r="A499" s="611"/>
      <c r="B499" s="605"/>
      <c r="G499" s="613"/>
      <c r="H499" s="614"/>
      <c r="I499" s="613"/>
    </row>
    <row r="500" s="612" customFormat="true" ht="15" hidden="false" customHeight="false" outlineLevel="0" collapsed="false">
      <c r="A500" s="611"/>
      <c r="B500" s="605"/>
      <c r="G500" s="613"/>
      <c r="H500" s="614"/>
      <c r="I500" s="613"/>
    </row>
    <row r="501" s="612" customFormat="true" ht="15" hidden="false" customHeight="false" outlineLevel="0" collapsed="false">
      <c r="A501" s="611"/>
      <c r="B501" s="605"/>
      <c r="G501" s="613"/>
      <c r="H501" s="614"/>
      <c r="I501" s="613"/>
    </row>
    <row r="502" s="612" customFormat="true" ht="15" hidden="false" customHeight="false" outlineLevel="0" collapsed="false">
      <c r="A502" s="611"/>
      <c r="B502" s="605"/>
      <c r="G502" s="613"/>
      <c r="H502" s="614"/>
      <c r="I502" s="613"/>
    </row>
    <row r="503" s="612" customFormat="true" ht="15" hidden="false" customHeight="false" outlineLevel="0" collapsed="false">
      <c r="A503" s="611"/>
      <c r="B503" s="605"/>
      <c r="G503" s="613"/>
      <c r="H503" s="614"/>
      <c r="I503" s="613"/>
    </row>
    <row r="504" s="612" customFormat="true" ht="15" hidden="false" customHeight="false" outlineLevel="0" collapsed="false">
      <c r="A504" s="611"/>
      <c r="B504" s="605"/>
      <c r="G504" s="613"/>
      <c r="H504" s="614"/>
      <c r="I504" s="613"/>
    </row>
    <row r="505" s="612" customFormat="true" ht="15" hidden="false" customHeight="false" outlineLevel="0" collapsed="false">
      <c r="A505" s="611"/>
      <c r="B505" s="605"/>
      <c r="G505" s="613"/>
      <c r="H505" s="614"/>
      <c r="I505" s="613"/>
    </row>
    <row r="506" s="612" customFormat="true" ht="15" hidden="false" customHeight="false" outlineLevel="0" collapsed="false">
      <c r="A506" s="611"/>
      <c r="B506" s="605"/>
      <c r="G506" s="613"/>
      <c r="H506" s="614"/>
      <c r="I506" s="613"/>
    </row>
    <row r="507" s="612" customFormat="true" ht="15" hidden="false" customHeight="false" outlineLevel="0" collapsed="false">
      <c r="A507" s="611"/>
      <c r="B507" s="605"/>
      <c r="G507" s="613"/>
      <c r="H507" s="614"/>
      <c r="I507" s="613"/>
    </row>
    <row r="508" s="612" customFormat="true" ht="15" hidden="false" customHeight="false" outlineLevel="0" collapsed="false">
      <c r="A508" s="611"/>
      <c r="B508" s="605"/>
      <c r="G508" s="613"/>
      <c r="H508" s="614"/>
      <c r="I508" s="613"/>
    </row>
    <row r="509" s="612" customFormat="true" ht="15" hidden="false" customHeight="false" outlineLevel="0" collapsed="false">
      <c r="A509" s="611"/>
      <c r="B509" s="605"/>
      <c r="G509" s="613"/>
      <c r="H509" s="614"/>
      <c r="I509" s="613"/>
    </row>
    <row r="510" s="612" customFormat="true" ht="15" hidden="false" customHeight="false" outlineLevel="0" collapsed="false">
      <c r="A510" s="611"/>
      <c r="B510" s="605"/>
      <c r="G510" s="613"/>
      <c r="H510" s="614"/>
      <c r="I510" s="613"/>
    </row>
    <row r="511" s="612" customFormat="true" ht="15" hidden="false" customHeight="false" outlineLevel="0" collapsed="false">
      <c r="A511" s="611"/>
      <c r="B511" s="605"/>
      <c r="G511" s="613"/>
      <c r="H511" s="614"/>
      <c r="I511" s="613"/>
    </row>
    <row r="512" s="612" customFormat="true" ht="15" hidden="false" customHeight="false" outlineLevel="0" collapsed="false">
      <c r="A512" s="611"/>
      <c r="B512" s="605"/>
      <c r="G512" s="613"/>
      <c r="H512" s="614"/>
      <c r="I512" s="613"/>
    </row>
    <row r="513" s="612" customFormat="true" ht="15" hidden="false" customHeight="false" outlineLevel="0" collapsed="false">
      <c r="A513" s="611"/>
      <c r="B513" s="605"/>
      <c r="G513" s="613"/>
      <c r="H513" s="614"/>
      <c r="I513" s="613"/>
    </row>
    <row r="514" s="612" customFormat="true" ht="15" hidden="false" customHeight="false" outlineLevel="0" collapsed="false">
      <c r="A514" s="611"/>
      <c r="B514" s="605"/>
      <c r="G514" s="613"/>
      <c r="H514" s="614"/>
      <c r="I514" s="613"/>
    </row>
    <row r="515" s="612" customFormat="true" ht="15" hidden="false" customHeight="false" outlineLevel="0" collapsed="false">
      <c r="A515" s="611"/>
      <c r="B515" s="605"/>
      <c r="G515" s="613"/>
      <c r="H515" s="614"/>
      <c r="I515" s="613"/>
    </row>
    <row r="516" s="612" customFormat="true" ht="15" hidden="false" customHeight="false" outlineLevel="0" collapsed="false">
      <c r="A516" s="611"/>
      <c r="B516" s="605"/>
      <c r="G516" s="613"/>
      <c r="H516" s="614"/>
      <c r="I516" s="613"/>
    </row>
    <row r="517" s="612" customFormat="true" ht="15" hidden="false" customHeight="false" outlineLevel="0" collapsed="false">
      <c r="A517" s="611"/>
      <c r="B517" s="605"/>
      <c r="G517" s="613"/>
      <c r="H517" s="614"/>
      <c r="I517" s="613"/>
    </row>
    <row r="518" s="612" customFormat="true" ht="15" hidden="false" customHeight="false" outlineLevel="0" collapsed="false">
      <c r="A518" s="611"/>
      <c r="B518" s="605"/>
      <c r="G518" s="613"/>
      <c r="H518" s="614"/>
      <c r="I518" s="613"/>
    </row>
    <row r="519" s="612" customFormat="true" ht="15" hidden="false" customHeight="false" outlineLevel="0" collapsed="false">
      <c r="A519" s="611"/>
      <c r="B519" s="605"/>
      <c r="G519" s="613"/>
      <c r="H519" s="614"/>
      <c r="I519" s="613"/>
    </row>
    <row r="520" s="612" customFormat="true" ht="15" hidden="false" customHeight="false" outlineLevel="0" collapsed="false">
      <c r="A520" s="611"/>
      <c r="B520" s="605"/>
      <c r="G520" s="613"/>
      <c r="H520" s="614"/>
      <c r="I520" s="613"/>
    </row>
    <row r="521" s="612" customFormat="true" ht="15" hidden="false" customHeight="false" outlineLevel="0" collapsed="false">
      <c r="A521" s="611"/>
      <c r="B521" s="605"/>
      <c r="G521" s="613"/>
      <c r="H521" s="614"/>
      <c r="I521" s="613"/>
    </row>
    <row r="522" s="612" customFormat="true" ht="15" hidden="false" customHeight="false" outlineLevel="0" collapsed="false">
      <c r="A522" s="611"/>
      <c r="B522" s="605"/>
      <c r="G522" s="613"/>
      <c r="H522" s="614"/>
      <c r="I522" s="613"/>
    </row>
    <row r="523" s="612" customFormat="true" ht="15" hidden="false" customHeight="false" outlineLevel="0" collapsed="false">
      <c r="A523" s="611"/>
      <c r="B523" s="605"/>
      <c r="G523" s="613"/>
      <c r="H523" s="614"/>
      <c r="I523" s="613"/>
    </row>
    <row r="524" s="612" customFormat="true" ht="15" hidden="false" customHeight="false" outlineLevel="0" collapsed="false">
      <c r="A524" s="611"/>
      <c r="B524" s="605"/>
      <c r="G524" s="613"/>
      <c r="H524" s="614"/>
      <c r="I524" s="613"/>
    </row>
    <row r="525" s="612" customFormat="true" ht="15" hidden="false" customHeight="false" outlineLevel="0" collapsed="false">
      <c r="A525" s="611"/>
      <c r="B525" s="605"/>
      <c r="G525" s="613"/>
      <c r="H525" s="614"/>
      <c r="I525" s="613"/>
    </row>
    <row r="526" s="612" customFormat="true" ht="15" hidden="false" customHeight="false" outlineLevel="0" collapsed="false">
      <c r="A526" s="611"/>
      <c r="B526" s="605"/>
      <c r="G526" s="613"/>
      <c r="H526" s="614"/>
      <c r="I526" s="613"/>
    </row>
    <row r="527" s="612" customFormat="true" ht="15" hidden="false" customHeight="false" outlineLevel="0" collapsed="false">
      <c r="A527" s="611"/>
      <c r="B527" s="605"/>
      <c r="G527" s="613"/>
      <c r="H527" s="614"/>
      <c r="I527" s="613"/>
    </row>
    <row r="528" s="612" customFormat="true" ht="15" hidden="false" customHeight="false" outlineLevel="0" collapsed="false">
      <c r="A528" s="611"/>
      <c r="B528" s="605"/>
      <c r="G528" s="613"/>
      <c r="H528" s="614"/>
      <c r="I528" s="613"/>
    </row>
    <row r="529" s="612" customFormat="true" ht="15" hidden="false" customHeight="false" outlineLevel="0" collapsed="false">
      <c r="A529" s="611"/>
      <c r="B529" s="605"/>
      <c r="G529" s="613"/>
      <c r="H529" s="614"/>
      <c r="I529" s="613"/>
    </row>
    <row r="530" s="612" customFormat="true" ht="15" hidden="false" customHeight="false" outlineLevel="0" collapsed="false">
      <c r="A530" s="611"/>
      <c r="B530" s="605"/>
      <c r="G530" s="613"/>
      <c r="H530" s="614"/>
      <c r="I530" s="613"/>
    </row>
    <row r="531" s="612" customFormat="true" ht="15" hidden="false" customHeight="false" outlineLevel="0" collapsed="false">
      <c r="A531" s="611"/>
      <c r="B531" s="605"/>
      <c r="G531" s="613"/>
      <c r="H531" s="614"/>
      <c r="I531" s="613"/>
    </row>
    <row r="532" s="612" customFormat="true" ht="15" hidden="false" customHeight="false" outlineLevel="0" collapsed="false">
      <c r="A532" s="611"/>
      <c r="B532" s="605"/>
      <c r="G532" s="613"/>
      <c r="H532" s="614"/>
      <c r="I532" s="613"/>
    </row>
    <row r="533" s="612" customFormat="true" ht="15" hidden="false" customHeight="false" outlineLevel="0" collapsed="false">
      <c r="A533" s="611"/>
      <c r="B533" s="605"/>
      <c r="G533" s="613"/>
      <c r="H533" s="614"/>
      <c r="I533" s="613"/>
    </row>
    <row r="534" s="612" customFormat="true" ht="15" hidden="false" customHeight="false" outlineLevel="0" collapsed="false">
      <c r="A534" s="611"/>
      <c r="B534" s="605"/>
      <c r="G534" s="613"/>
      <c r="H534" s="614"/>
      <c r="I534" s="613"/>
    </row>
    <row r="535" s="612" customFormat="true" ht="15" hidden="false" customHeight="false" outlineLevel="0" collapsed="false">
      <c r="A535" s="611"/>
      <c r="B535" s="605"/>
      <c r="G535" s="613"/>
      <c r="H535" s="614"/>
      <c r="I535" s="613"/>
    </row>
    <row r="536" s="612" customFormat="true" ht="15" hidden="false" customHeight="false" outlineLevel="0" collapsed="false">
      <c r="A536" s="611"/>
      <c r="B536" s="605"/>
      <c r="G536" s="613"/>
      <c r="H536" s="614"/>
      <c r="I536" s="613"/>
    </row>
    <row r="537" s="612" customFormat="true" ht="15" hidden="false" customHeight="false" outlineLevel="0" collapsed="false">
      <c r="A537" s="611"/>
      <c r="B537" s="605"/>
      <c r="G537" s="613"/>
      <c r="H537" s="614"/>
      <c r="I537" s="613"/>
    </row>
    <row r="538" s="612" customFormat="true" ht="15" hidden="false" customHeight="false" outlineLevel="0" collapsed="false">
      <c r="A538" s="611"/>
      <c r="B538" s="605"/>
      <c r="G538" s="613"/>
      <c r="H538" s="614"/>
      <c r="I538" s="613"/>
    </row>
    <row r="539" s="612" customFormat="true" ht="15" hidden="false" customHeight="false" outlineLevel="0" collapsed="false">
      <c r="A539" s="611"/>
      <c r="B539" s="605"/>
      <c r="G539" s="613"/>
      <c r="H539" s="614"/>
      <c r="I539" s="613"/>
    </row>
    <row r="540" s="612" customFormat="true" ht="15" hidden="false" customHeight="false" outlineLevel="0" collapsed="false">
      <c r="A540" s="611"/>
      <c r="B540" s="605"/>
      <c r="G540" s="613"/>
      <c r="H540" s="614"/>
      <c r="I540" s="613"/>
    </row>
    <row r="541" s="612" customFormat="true" ht="15" hidden="false" customHeight="false" outlineLevel="0" collapsed="false">
      <c r="A541" s="611"/>
      <c r="B541" s="605"/>
      <c r="G541" s="613"/>
      <c r="H541" s="614"/>
      <c r="I541" s="613"/>
    </row>
    <row r="542" s="612" customFormat="true" ht="15" hidden="false" customHeight="false" outlineLevel="0" collapsed="false">
      <c r="A542" s="611"/>
      <c r="B542" s="605"/>
      <c r="G542" s="613"/>
      <c r="H542" s="614"/>
      <c r="I542" s="613"/>
    </row>
    <row r="543" s="612" customFormat="true" ht="15" hidden="false" customHeight="false" outlineLevel="0" collapsed="false">
      <c r="A543" s="611"/>
      <c r="B543" s="605"/>
      <c r="G543" s="613"/>
      <c r="H543" s="614"/>
      <c r="I543" s="613"/>
    </row>
    <row r="544" s="612" customFormat="true" ht="15" hidden="false" customHeight="false" outlineLevel="0" collapsed="false">
      <c r="A544" s="611"/>
      <c r="B544" s="605"/>
      <c r="G544" s="613"/>
      <c r="H544" s="614"/>
      <c r="I544" s="613"/>
    </row>
    <row r="545" s="612" customFormat="true" ht="15" hidden="false" customHeight="false" outlineLevel="0" collapsed="false">
      <c r="A545" s="611"/>
      <c r="B545" s="605"/>
      <c r="G545" s="613"/>
      <c r="H545" s="614"/>
      <c r="I545" s="613"/>
    </row>
    <row r="546" s="612" customFormat="true" ht="15" hidden="false" customHeight="false" outlineLevel="0" collapsed="false">
      <c r="A546" s="611"/>
      <c r="B546" s="605"/>
      <c r="G546" s="613"/>
      <c r="H546" s="614"/>
      <c r="I546" s="613"/>
    </row>
    <row r="547" s="612" customFormat="true" ht="15" hidden="false" customHeight="false" outlineLevel="0" collapsed="false">
      <c r="A547" s="611"/>
      <c r="B547" s="605"/>
      <c r="G547" s="613"/>
      <c r="H547" s="614"/>
      <c r="I547" s="613"/>
    </row>
    <row r="548" s="612" customFormat="true" ht="15" hidden="false" customHeight="false" outlineLevel="0" collapsed="false">
      <c r="A548" s="611"/>
      <c r="B548" s="605"/>
      <c r="G548" s="613"/>
      <c r="H548" s="614"/>
      <c r="I548" s="613"/>
    </row>
    <row r="549" s="612" customFormat="true" ht="15" hidden="false" customHeight="false" outlineLevel="0" collapsed="false">
      <c r="A549" s="611"/>
      <c r="B549" s="605"/>
      <c r="G549" s="613"/>
      <c r="H549" s="614"/>
      <c r="I549" s="613"/>
    </row>
    <row r="550" s="612" customFormat="true" ht="15" hidden="false" customHeight="false" outlineLevel="0" collapsed="false">
      <c r="A550" s="611"/>
      <c r="B550" s="605"/>
      <c r="G550" s="613"/>
      <c r="H550" s="614"/>
      <c r="I550" s="613"/>
    </row>
    <row r="551" s="612" customFormat="true" ht="15" hidden="false" customHeight="false" outlineLevel="0" collapsed="false">
      <c r="A551" s="611"/>
      <c r="B551" s="605"/>
      <c r="G551" s="613"/>
      <c r="H551" s="614"/>
      <c r="I551" s="613"/>
    </row>
    <row r="552" s="612" customFormat="true" ht="15" hidden="false" customHeight="false" outlineLevel="0" collapsed="false">
      <c r="A552" s="611"/>
      <c r="B552" s="605"/>
      <c r="G552" s="613"/>
      <c r="H552" s="614"/>
      <c r="I552" s="613"/>
    </row>
    <row r="553" s="612" customFormat="true" ht="15" hidden="false" customHeight="false" outlineLevel="0" collapsed="false">
      <c r="A553" s="611"/>
      <c r="B553" s="605"/>
      <c r="G553" s="613"/>
      <c r="H553" s="614"/>
      <c r="I553" s="613"/>
    </row>
    <row r="554" s="612" customFormat="true" ht="15" hidden="false" customHeight="false" outlineLevel="0" collapsed="false">
      <c r="A554" s="611"/>
      <c r="B554" s="605"/>
      <c r="G554" s="613"/>
      <c r="H554" s="614"/>
      <c r="I554" s="613"/>
    </row>
    <row r="555" s="612" customFormat="true" ht="15" hidden="false" customHeight="false" outlineLevel="0" collapsed="false">
      <c r="A555" s="611"/>
      <c r="B555" s="605"/>
      <c r="G555" s="613"/>
      <c r="H555" s="614"/>
      <c r="I555" s="613"/>
    </row>
    <row r="556" s="612" customFormat="true" ht="15" hidden="false" customHeight="false" outlineLevel="0" collapsed="false">
      <c r="A556" s="611"/>
      <c r="B556" s="605"/>
      <c r="G556" s="613"/>
      <c r="H556" s="614"/>
      <c r="I556" s="613"/>
    </row>
    <row r="557" s="612" customFormat="true" ht="15" hidden="false" customHeight="false" outlineLevel="0" collapsed="false">
      <c r="A557" s="611"/>
      <c r="B557" s="605"/>
      <c r="G557" s="613"/>
      <c r="H557" s="614"/>
      <c r="I557" s="613"/>
    </row>
    <row r="558" s="612" customFormat="true" ht="15" hidden="false" customHeight="false" outlineLevel="0" collapsed="false">
      <c r="A558" s="611"/>
      <c r="B558" s="605"/>
      <c r="G558" s="613"/>
      <c r="H558" s="614"/>
      <c r="I558" s="613"/>
    </row>
    <row r="559" s="612" customFormat="true" ht="15" hidden="false" customHeight="false" outlineLevel="0" collapsed="false">
      <c r="A559" s="611"/>
      <c r="B559" s="605"/>
      <c r="G559" s="613"/>
      <c r="H559" s="614"/>
      <c r="I559" s="613"/>
    </row>
    <row r="560" s="612" customFormat="true" ht="15" hidden="false" customHeight="false" outlineLevel="0" collapsed="false">
      <c r="A560" s="611"/>
      <c r="B560" s="605"/>
      <c r="G560" s="613"/>
      <c r="H560" s="614"/>
      <c r="I560" s="613"/>
    </row>
    <row r="561" s="612" customFormat="true" ht="15" hidden="false" customHeight="false" outlineLevel="0" collapsed="false">
      <c r="A561" s="611"/>
      <c r="B561" s="605"/>
      <c r="G561" s="613"/>
      <c r="H561" s="614"/>
      <c r="I561" s="613"/>
    </row>
    <row r="562" s="612" customFormat="true" ht="15" hidden="false" customHeight="false" outlineLevel="0" collapsed="false">
      <c r="A562" s="611"/>
      <c r="B562" s="605"/>
      <c r="G562" s="613"/>
      <c r="H562" s="614"/>
      <c r="I562" s="613"/>
    </row>
    <row r="563" s="612" customFormat="true" ht="15" hidden="false" customHeight="false" outlineLevel="0" collapsed="false">
      <c r="A563" s="611"/>
      <c r="B563" s="605"/>
      <c r="G563" s="613"/>
      <c r="H563" s="614"/>
      <c r="I563" s="613"/>
    </row>
    <row r="564" s="612" customFormat="true" ht="15" hidden="false" customHeight="false" outlineLevel="0" collapsed="false">
      <c r="A564" s="611"/>
      <c r="B564" s="605"/>
      <c r="G564" s="613"/>
      <c r="H564" s="614"/>
      <c r="I564" s="613"/>
    </row>
    <row r="565" s="612" customFormat="true" ht="15" hidden="false" customHeight="false" outlineLevel="0" collapsed="false">
      <c r="A565" s="611"/>
      <c r="B565" s="605"/>
      <c r="G565" s="613"/>
      <c r="H565" s="614"/>
      <c r="I565" s="613"/>
    </row>
    <row r="566" s="612" customFormat="true" ht="15" hidden="false" customHeight="false" outlineLevel="0" collapsed="false">
      <c r="A566" s="611"/>
      <c r="B566" s="605"/>
      <c r="G566" s="613"/>
      <c r="H566" s="614"/>
      <c r="I566" s="613"/>
    </row>
    <row r="567" s="612" customFormat="true" ht="15" hidden="false" customHeight="false" outlineLevel="0" collapsed="false">
      <c r="A567" s="611"/>
      <c r="B567" s="605"/>
      <c r="G567" s="613"/>
      <c r="H567" s="614"/>
      <c r="I567" s="613"/>
    </row>
    <row r="568" s="612" customFormat="true" ht="15" hidden="false" customHeight="false" outlineLevel="0" collapsed="false">
      <c r="A568" s="611"/>
      <c r="B568" s="605"/>
      <c r="G568" s="613"/>
      <c r="H568" s="614"/>
      <c r="I568" s="613"/>
    </row>
    <row r="569" s="612" customFormat="true" ht="15" hidden="false" customHeight="false" outlineLevel="0" collapsed="false">
      <c r="A569" s="611"/>
      <c r="B569" s="605"/>
      <c r="G569" s="613"/>
      <c r="H569" s="614"/>
      <c r="I569" s="613"/>
    </row>
    <row r="570" s="612" customFormat="true" ht="15" hidden="false" customHeight="false" outlineLevel="0" collapsed="false">
      <c r="A570" s="611"/>
      <c r="B570" s="605"/>
      <c r="G570" s="613"/>
      <c r="H570" s="614"/>
      <c r="I570" s="613"/>
    </row>
    <row r="571" s="612" customFormat="true" ht="15" hidden="false" customHeight="false" outlineLevel="0" collapsed="false">
      <c r="A571" s="611"/>
      <c r="B571" s="605"/>
      <c r="G571" s="613"/>
      <c r="H571" s="614"/>
      <c r="I571" s="613"/>
    </row>
    <row r="572" s="612" customFormat="true" ht="15" hidden="false" customHeight="false" outlineLevel="0" collapsed="false">
      <c r="A572" s="611"/>
      <c r="B572" s="605"/>
      <c r="G572" s="613"/>
      <c r="H572" s="614"/>
      <c r="I572" s="613"/>
    </row>
    <row r="573" s="612" customFormat="true" ht="15" hidden="false" customHeight="false" outlineLevel="0" collapsed="false">
      <c r="A573" s="611"/>
      <c r="B573" s="605"/>
      <c r="G573" s="613"/>
      <c r="H573" s="614"/>
      <c r="I573" s="613"/>
    </row>
    <row r="574" s="612" customFormat="true" ht="15" hidden="false" customHeight="false" outlineLevel="0" collapsed="false">
      <c r="A574" s="611"/>
      <c r="B574" s="605"/>
      <c r="G574" s="613"/>
      <c r="H574" s="614"/>
      <c r="I574" s="613"/>
    </row>
    <row r="575" s="612" customFormat="true" ht="15" hidden="false" customHeight="false" outlineLevel="0" collapsed="false">
      <c r="A575" s="611"/>
      <c r="B575" s="605"/>
      <c r="G575" s="613"/>
      <c r="H575" s="614"/>
      <c r="I575" s="613"/>
    </row>
    <row r="576" s="612" customFormat="true" ht="15" hidden="false" customHeight="false" outlineLevel="0" collapsed="false">
      <c r="A576" s="611"/>
      <c r="B576" s="605"/>
      <c r="G576" s="613"/>
      <c r="H576" s="614"/>
      <c r="I576" s="613"/>
    </row>
    <row r="577" s="612" customFormat="true" ht="15" hidden="false" customHeight="false" outlineLevel="0" collapsed="false">
      <c r="A577" s="611"/>
      <c r="B577" s="605"/>
      <c r="G577" s="613"/>
      <c r="H577" s="614"/>
      <c r="I577" s="613"/>
    </row>
    <row r="578" s="612" customFormat="true" ht="15" hidden="false" customHeight="false" outlineLevel="0" collapsed="false">
      <c r="A578" s="611"/>
      <c r="B578" s="605"/>
      <c r="G578" s="613"/>
      <c r="H578" s="614"/>
      <c r="I578" s="613"/>
    </row>
    <row r="579" s="612" customFormat="true" ht="15" hidden="false" customHeight="false" outlineLevel="0" collapsed="false">
      <c r="A579" s="611"/>
      <c r="B579" s="605"/>
      <c r="G579" s="613"/>
      <c r="H579" s="614"/>
      <c r="I579" s="613"/>
    </row>
    <row r="580" s="612" customFormat="true" ht="15" hidden="false" customHeight="false" outlineLevel="0" collapsed="false">
      <c r="A580" s="611"/>
      <c r="B580" s="605"/>
      <c r="G580" s="613"/>
      <c r="H580" s="614"/>
      <c r="I580" s="613"/>
    </row>
    <row r="581" s="612" customFormat="true" ht="15" hidden="false" customHeight="false" outlineLevel="0" collapsed="false">
      <c r="A581" s="611"/>
      <c r="B581" s="605"/>
      <c r="G581" s="613"/>
      <c r="H581" s="614"/>
      <c r="I581" s="613"/>
    </row>
    <row r="582" s="612" customFormat="true" ht="15" hidden="false" customHeight="false" outlineLevel="0" collapsed="false">
      <c r="A582" s="611"/>
      <c r="B582" s="605"/>
      <c r="G582" s="613"/>
      <c r="H582" s="614"/>
      <c r="I582" s="613"/>
    </row>
    <row r="583" s="612" customFormat="true" ht="15" hidden="false" customHeight="false" outlineLevel="0" collapsed="false">
      <c r="A583" s="611"/>
      <c r="B583" s="605"/>
      <c r="G583" s="613"/>
      <c r="H583" s="614"/>
      <c r="I583" s="613"/>
    </row>
    <row r="584" s="612" customFormat="true" ht="15" hidden="false" customHeight="false" outlineLevel="0" collapsed="false">
      <c r="A584" s="611"/>
      <c r="B584" s="605"/>
      <c r="G584" s="613"/>
      <c r="H584" s="614"/>
      <c r="I584" s="613"/>
    </row>
    <row r="585" s="612" customFormat="true" ht="15" hidden="false" customHeight="false" outlineLevel="0" collapsed="false">
      <c r="A585" s="611"/>
      <c r="B585" s="605"/>
      <c r="G585" s="613"/>
      <c r="H585" s="614"/>
      <c r="I585" s="613"/>
    </row>
    <row r="586" s="612" customFormat="true" ht="15" hidden="false" customHeight="false" outlineLevel="0" collapsed="false">
      <c r="A586" s="611"/>
      <c r="B586" s="605"/>
      <c r="G586" s="613"/>
      <c r="H586" s="614"/>
      <c r="I586" s="613"/>
    </row>
    <row r="587" s="612" customFormat="true" ht="15" hidden="false" customHeight="false" outlineLevel="0" collapsed="false">
      <c r="A587" s="611"/>
      <c r="B587" s="605"/>
      <c r="G587" s="613"/>
      <c r="H587" s="614"/>
      <c r="I587" s="613"/>
    </row>
    <row r="588" s="612" customFormat="true" ht="15" hidden="false" customHeight="false" outlineLevel="0" collapsed="false">
      <c r="A588" s="611"/>
      <c r="B588" s="605"/>
      <c r="G588" s="613"/>
      <c r="H588" s="614"/>
      <c r="I588" s="613"/>
    </row>
    <row r="589" s="612" customFormat="true" ht="15" hidden="false" customHeight="false" outlineLevel="0" collapsed="false">
      <c r="A589" s="611"/>
      <c r="B589" s="605"/>
      <c r="G589" s="613"/>
      <c r="H589" s="614"/>
      <c r="I589" s="613"/>
    </row>
    <row r="590" s="612" customFormat="true" ht="15" hidden="false" customHeight="false" outlineLevel="0" collapsed="false">
      <c r="A590" s="611"/>
      <c r="B590" s="605"/>
      <c r="G590" s="613"/>
      <c r="H590" s="614"/>
      <c r="I590" s="613"/>
    </row>
    <row r="591" s="612" customFormat="true" ht="15" hidden="false" customHeight="false" outlineLevel="0" collapsed="false">
      <c r="A591" s="611"/>
      <c r="B591" s="605"/>
      <c r="G591" s="613"/>
      <c r="H591" s="614"/>
      <c r="I591" s="613"/>
    </row>
    <row r="592" s="612" customFormat="true" ht="15" hidden="false" customHeight="false" outlineLevel="0" collapsed="false">
      <c r="A592" s="611"/>
      <c r="B592" s="605"/>
      <c r="G592" s="613"/>
      <c r="H592" s="614"/>
      <c r="I592" s="613"/>
    </row>
    <row r="593" s="612" customFormat="true" ht="15" hidden="false" customHeight="false" outlineLevel="0" collapsed="false">
      <c r="A593" s="611"/>
      <c r="B593" s="605"/>
      <c r="G593" s="613"/>
      <c r="H593" s="614"/>
      <c r="I593" s="613"/>
    </row>
    <row r="594" s="612" customFormat="true" ht="15" hidden="false" customHeight="false" outlineLevel="0" collapsed="false">
      <c r="A594" s="611"/>
      <c r="B594" s="605"/>
      <c r="G594" s="613"/>
      <c r="H594" s="614"/>
      <c r="I594" s="613"/>
    </row>
    <row r="595" s="612" customFormat="true" ht="15" hidden="false" customHeight="false" outlineLevel="0" collapsed="false">
      <c r="A595" s="611"/>
      <c r="B595" s="605"/>
      <c r="G595" s="613"/>
      <c r="H595" s="614"/>
      <c r="I595" s="613"/>
    </row>
    <row r="596" s="612" customFormat="true" ht="15" hidden="false" customHeight="false" outlineLevel="0" collapsed="false">
      <c r="A596" s="611"/>
      <c r="B596" s="605"/>
      <c r="G596" s="613"/>
      <c r="H596" s="614"/>
      <c r="I596" s="613"/>
    </row>
    <row r="597" s="612" customFormat="true" ht="15" hidden="false" customHeight="false" outlineLevel="0" collapsed="false">
      <c r="A597" s="611"/>
      <c r="B597" s="605"/>
      <c r="G597" s="613"/>
      <c r="H597" s="614"/>
      <c r="I597" s="613"/>
    </row>
    <row r="598" s="612" customFormat="true" ht="15" hidden="false" customHeight="false" outlineLevel="0" collapsed="false">
      <c r="A598" s="611"/>
      <c r="B598" s="605"/>
      <c r="G598" s="613"/>
      <c r="H598" s="614"/>
      <c r="I598" s="613"/>
    </row>
    <row r="599" s="612" customFormat="true" ht="15" hidden="false" customHeight="false" outlineLevel="0" collapsed="false">
      <c r="A599" s="611"/>
      <c r="B599" s="605"/>
      <c r="G599" s="613"/>
      <c r="H599" s="614"/>
      <c r="I599" s="613"/>
    </row>
    <row r="600" s="612" customFormat="true" ht="15" hidden="false" customHeight="false" outlineLevel="0" collapsed="false">
      <c r="A600" s="611"/>
      <c r="B600" s="605"/>
      <c r="G600" s="613"/>
      <c r="H600" s="614"/>
      <c r="I600" s="613"/>
    </row>
    <row r="601" s="612" customFormat="true" ht="15" hidden="false" customHeight="false" outlineLevel="0" collapsed="false">
      <c r="A601" s="611"/>
      <c r="B601" s="605"/>
      <c r="G601" s="613"/>
      <c r="H601" s="614"/>
      <c r="I601" s="613"/>
    </row>
    <row r="602" s="612" customFormat="true" ht="15" hidden="false" customHeight="false" outlineLevel="0" collapsed="false">
      <c r="A602" s="611"/>
      <c r="B602" s="605"/>
      <c r="G602" s="613"/>
      <c r="H602" s="614"/>
      <c r="I602" s="613"/>
    </row>
    <row r="603" s="612" customFormat="true" ht="15" hidden="false" customHeight="false" outlineLevel="0" collapsed="false">
      <c r="A603" s="611"/>
      <c r="B603" s="605"/>
      <c r="G603" s="613"/>
      <c r="H603" s="614"/>
      <c r="I603" s="613"/>
    </row>
    <row r="604" s="612" customFormat="true" ht="15" hidden="false" customHeight="false" outlineLevel="0" collapsed="false">
      <c r="A604" s="611"/>
      <c r="B604" s="605"/>
      <c r="G604" s="613"/>
      <c r="H604" s="614"/>
      <c r="I604" s="613"/>
    </row>
    <row r="605" s="612" customFormat="true" ht="15" hidden="false" customHeight="false" outlineLevel="0" collapsed="false">
      <c r="A605" s="611"/>
      <c r="B605" s="605"/>
      <c r="G605" s="613"/>
      <c r="H605" s="614"/>
      <c r="I605" s="613"/>
    </row>
    <row r="606" s="612" customFormat="true" ht="15" hidden="false" customHeight="false" outlineLevel="0" collapsed="false">
      <c r="A606" s="611"/>
      <c r="B606" s="605"/>
      <c r="G606" s="613"/>
      <c r="H606" s="614"/>
      <c r="I606" s="613"/>
    </row>
    <row r="607" s="612" customFormat="true" ht="15" hidden="false" customHeight="false" outlineLevel="0" collapsed="false">
      <c r="A607" s="611"/>
      <c r="B607" s="605"/>
      <c r="G607" s="613"/>
      <c r="H607" s="614"/>
      <c r="I607" s="613"/>
    </row>
    <row r="608" s="612" customFormat="true" ht="15" hidden="false" customHeight="false" outlineLevel="0" collapsed="false">
      <c r="A608" s="611"/>
      <c r="B608" s="605"/>
      <c r="G608" s="613"/>
      <c r="H608" s="614"/>
      <c r="I608" s="613"/>
    </row>
    <row r="609" s="612" customFormat="true" ht="15" hidden="false" customHeight="false" outlineLevel="0" collapsed="false">
      <c r="A609" s="611"/>
      <c r="B609" s="605"/>
      <c r="G609" s="613"/>
      <c r="H609" s="614"/>
      <c r="I609" s="613"/>
    </row>
    <row r="610" s="612" customFormat="true" ht="15" hidden="false" customHeight="false" outlineLevel="0" collapsed="false">
      <c r="A610" s="611"/>
      <c r="B610" s="605"/>
      <c r="G610" s="613"/>
      <c r="H610" s="614"/>
      <c r="I610" s="613"/>
    </row>
    <row r="611" s="612" customFormat="true" ht="15" hidden="false" customHeight="false" outlineLevel="0" collapsed="false">
      <c r="A611" s="611"/>
      <c r="B611" s="605"/>
      <c r="G611" s="613"/>
      <c r="H611" s="614"/>
      <c r="I611" s="613"/>
    </row>
    <row r="612" s="612" customFormat="true" ht="15" hidden="false" customHeight="false" outlineLevel="0" collapsed="false">
      <c r="A612" s="611"/>
      <c r="B612" s="605"/>
      <c r="G612" s="613"/>
      <c r="H612" s="614"/>
      <c r="I612" s="613"/>
    </row>
    <row r="613" s="612" customFormat="true" ht="15" hidden="false" customHeight="false" outlineLevel="0" collapsed="false">
      <c r="A613" s="611"/>
      <c r="B613" s="605"/>
      <c r="G613" s="613"/>
      <c r="H613" s="614"/>
      <c r="I613" s="613"/>
    </row>
    <row r="614" s="612" customFormat="true" ht="15" hidden="false" customHeight="false" outlineLevel="0" collapsed="false">
      <c r="A614" s="611"/>
      <c r="B614" s="605"/>
      <c r="G614" s="613"/>
      <c r="H614" s="614"/>
      <c r="I614" s="613"/>
    </row>
    <row r="615" s="612" customFormat="true" ht="15" hidden="false" customHeight="false" outlineLevel="0" collapsed="false">
      <c r="A615" s="611"/>
      <c r="B615" s="605"/>
      <c r="G615" s="613"/>
      <c r="H615" s="614"/>
      <c r="I615" s="613"/>
    </row>
    <row r="616" s="612" customFormat="true" ht="15" hidden="false" customHeight="false" outlineLevel="0" collapsed="false">
      <c r="A616" s="611"/>
      <c r="B616" s="605"/>
      <c r="G616" s="613"/>
      <c r="H616" s="614"/>
      <c r="I616" s="613"/>
    </row>
    <row r="617" s="612" customFormat="true" ht="15" hidden="false" customHeight="false" outlineLevel="0" collapsed="false">
      <c r="A617" s="611"/>
      <c r="B617" s="605"/>
      <c r="G617" s="613"/>
      <c r="H617" s="614"/>
      <c r="I617" s="613"/>
    </row>
    <row r="618" s="612" customFormat="true" ht="15" hidden="false" customHeight="false" outlineLevel="0" collapsed="false">
      <c r="A618" s="611"/>
      <c r="B618" s="605"/>
      <c r="G618" s="613"/>
      <c r="H618" s="614"/>
      <c r="I618" s="613"/>
    </row>
    <row r="619" s="612" customFormat="true" ht="15" hidden="false" customHeight="false" outlineLevel="0" collapsed="false">
      <c r="A619" s="611"/>
      <c r="B619" s="605"/>
      <c r="G619" s="613"/>
      <c r="H619" s="614"/>
      <c r="I619" s="613"/>
    </row>
    <row r="620" s="612" customFormat="true" ht="15" hidden="false" customHeight="false" outlineLevel="0" collapsed="false">
      <c r="A620" s="611"/>
      <c r="B620" s="605"/>
      <c r="G620" s="613"/>
      <c r="H620" s="614"/>
      <c r="I620" s="613"/>
    </row>
    <row r="621" s="612" customFormat="true" ht="15" hidden="false" customHeight="false" outlineLevel="0" collapsed="false">
      <c r="A621" s="611"/>
      <c r="B621" s="605"/>
      <c r="G621" s="613"/>
      <c r="H621" s="614"/>
      <c r="I621" s="613"/>
    </row>
    <row r="622" s="612" customFormat="true" ht="15" hidden="false" customHeight="false" outlineLevel="0" collapsed="false">
      <c r="A622" s="611"/>
      <c r="B622" s="605"/>
      <c r="G622" s="613"/>
      <c r="H622" s="614"/>
      <c r="I622" s="613"/>
    </row>
    <row r="623" s="612" customFormat="true" ht="15" hidden="false" customHeight="false" outlineLevel="0" collapsed="false">
      <c r="A623" s="611"/>
      <c r="B623" s="605"/>
      <c r="G623" s="613"/>
      <c r="H623" s="614"/>
      <c r="I623" s="613"/>
    </row>
    <row r="624" s="612" customFormat="true" ht="15" hidden="false" customHeight="false" outlineLevel="0" collapsed="false">
      <c r="A624" s="611"/>
      <c r="B624" s="605"/>
      <c r="G624" s="613"/>
      <c r="H624" s="614"/>
      <c r="I624" s="613"/>
    </row>
    <row r="625" s="612" customFormat="true" ht="15" hidden="false" customHeight="false" outlineLevel="0" collapsed="false">
      <c r="A625" s="611"/>
      <c r="B625" s="605"/>
      <c r="G625" s="613"/>
      <c r="H625" s="614"/>
      <c r="I625" s="613"/>
    </row>
    <row r="626" s="612" customFormat="true" ht="15" hidden="false" customHeight="false" outlineLevel="0" collapsed="false">
      <c r="A626" s="611"/>
      <c r="B626" s="605"/>
      <c r="G626" s="613"/>
      <c r="H626" s="614"/>
      <c r="I626" s="613"/>
    </row>
    <row r="627" s="612" customFormat="true" ht="15" hidden="false" customHeight="false" outlineLevel="0" collapsed="false">
      <c r="A627" s="611"/>
      <c r="B627" s="605"/>
      <c r="G627" s="613"/>
      <c r="H627" s="614"/>
      <c r="I627" s="613"/>
    </row>
    <row r="628" s="612" customFormat="true" ht="15" hidden="false" customHeight="false" outlineLevel="0" collapsed="false">
      <c r="A628" s="611"/>
      <c r="B628" s="605"/>
      <c r="G628" s="613"/>
      <c r="H628" s="614"/>
      <c r="I628" s="613"/>
    </row>
    <row r="629" s="612" customFormat="true" ht="15" hidden="false" customHeight="false" outlineLevel="0" collapsed="false">
      <c r="A629" s="611"/>
      <c r="B629" s="605"/>
      <c r="G629" s="613"/>
      <c r="H629" s="614"/>
      <c r="I629" s="613"/>
    </row>
    <row r="630" s="612" customFormat="true" ht="15" hidden="false" customHeight="false" outlineLevel="0" collapsed="false">
      <c r="A630" s="611"/>
      <c r="B630" s="605"/>
      <c r="G630" s="613"/>
      <c r="H630" s="614"/>
      <c r="I630" s="613"/>
    </row>
    <row r="631" s="611" customFormat="true" ht="15" hidden="false" customHeight="false" outlineLevel="0" collapsed="false">
      <c r="B631" s="605"/>
      <c r="C631" s="612"/>
      <c r="G631" s="613"/>
      <c r="H631" s="614"/>
      <c r="I631" s="613"/>
    </row>
    <row r="632" s="611" customFormat="true" ht="15" hidden="false" customHeight="false" outlineLevel="0" collapsed="false">
      <c r="B632" s="605"/>
      <c r="C632" s="612"/>
      <c r="G632" s="613"/>
      <c r="H632" s="614"/>
      <c r="I632" s="613"/>
    </row>
    <row r="633" s="611" customFormat="true" ht="15" hidden="false" customHeight="false" outlineLevel="0" collapsed="false">
      <c r="B633" s="605"/>
      <c r="C633" s="612"/>
      <c r="G633" s="613"/>
      <c r="H633" s="614"/>
      <c r="I633" s="613"/>
    </row>
    <row r="634" s="611" customFormat="true" ht="15" hidden="false" customHeight="false" outlineLevel="0" collapsed="false">
      <c r="B634" s="605"/>
      <c r="C634" s="612"/>
      <c r="G634" s="613"/>
      <c r="H634" s="614"/>
      <c r="I634" s="613"/>
    </row>
  </sheetData>
  <sheetProtection algorithmName="SHA-512" hashValue="H6w8rDZYcBIuBCBU+P6nPSa+Z9sYvEYC6oKq7Psfg+OujTeFYMX4vpYYcSrTclrplCYZmPbBy+eCsuWp0iZVoA==" saltValue="wTAbZjbxDuaTo3SVSNmZPA==" spinCount="100000" sheet="true" objects="true" scenarios="true"/>
  <autoFilter ref="A1:S634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J27" activeCellId="0" sqref="J27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70.42"/>
    <col collapsed="false" customWidth="true" hidden="false" outlineLevel="0" max="5" min="5" style="1" width="59.71"/>
    <col collapsed="false" customWidth="true" hidden="false" outlineLevel="0" max="6" min="6" style="1" width="9.71"/>
    <col collapsed="false" customWidth="true" hidden="false" outlineLevel="0" max="7" min="7" style="605" width="13"/>
    <col collapsed="false" customWidth="true" hidden="false" outlineLevel="0" max="10" min="10" style="1" width="60.42"/>
  </cols>
  <sheetData>
    <row r="1" customFormat="false" ht="15" hidden="false" customHeight="false" outlineLevel="0" collapsed="false">
      <c r="A1" s="666"/>
    </row>
    <row r="2" customFormat="false" ht="15" hidden="false" customHeight="false" outlineLevel="0" collapsed="false">
      <c r="A2" s="1" t="s">
        <v>494</v>
      </c>
      <c r="D2" s="342" t="str">
        <f aca="false">IF(AND(G2&gt;0,ISNUMBER(G2)),ROW(),"")</f>
        <v/>
      </c>
      <c r="E2" s="342" t="str">
        <f aca="false">Produtividade!C202</f>
        <v>2.A - Áreas internas</v>
      </c>
      <c r="F2" s="342"/>
      <c r="G2" s="667" t="str">
        <f aca="false">IFERROR(INDEX(Produtividade!K:K,MATCH(E2,Produtividade!C:C,0)),"")</f>
        <v>Área mensal</v>
      </c>
      <c r="I2" s="342" t="str">
        <f aca="false">IFERROR(SMALL(D:D,ROW()-1),"")</f>
        <v/>
      </c>
      <c r="J2" s="342" t="str">
        <f aca="false">IF($I2="","",INDEX(E:E,MATCH($I2,$D:$D,0)))</f>
        <v/>
      </c>
    </row>
    <row r="3" customFormat="false" ht="15" hidden="false" customHeight="false" outlineLevel="0" collapsed="false">
      <c r="A3" s="1" t="s">
        <v>495</v>
      </c>
      <c r="D3" s="342" t="str">
        <f aca="false">IF(AND(G3&gt;0,ISNUMBER(G3)),ROW(),"")</f>
        <v/>
      </c>
      <c r="E3" s="342" t="str">
        <f aca="false">Produtividade!C203</f>
        <v>Pisos acarpetados</v>
      </c>
      <c r="F3" s="342" t="s">
        <v>496</v>
      </c>
      <c r="G3" s="667" t="n">
        <f aca="false">IFERROR(INDEX(Produtividade!K:K,MATCH(E3,Produtividade!C:C,0)),"")</f>
        <v>0</v>
      </c>
      <c r="I3" s="342" t="str">
        <f aca="false">IFERROR(SMALL(D:D,ROW()-1),"")</f>
        <v/>
      </c>
      <c r="J3" s="342" t="str">
        <f aca="false">IF($I3="","",INDEX(E:E,MATCH($I3,$D:$D,0)))</f>
        <v/>
      </c>
    </row>
    <row r="4" customFormat="false" ht="15" hidden="false" customHeight="false" outlineLevel="0" collapsed="false">
      <c r="A4" s="1" t="s">
        <v>497</v>
      </c>
      <c r="D4" s="342" t="str">
        <f aca="false">IF(AND(G4&gt;0,ISNUMBER(G4)),ROW(),"")</f>
        <v/>
      </c>
      <c r="E4" s="342" t="str">
        <f aca="false">Produtividade!C204</f>
        <v>Pisos Frios</v>
      </c>
      <c r="F4" s="342" t="s">
        <v>496</v>
      </c>
      <c r="G4" s="667" t="n">
        <f aca="false">IFERROR(INDEX(Produtividade!K:K,MATCH(E4,Produtividade!C:C,0)),"")</f>
        <v>0</v>
      </c>
      <c r="I4" s="342" t="str">
        <f aca="false">IFERROR(SMALL(D:D,ROW()-1),"")</f>
        <v/>
      </c>
      <c r="J4" s="342" t="str">
        <f aca="false">IF($I4="","",INDEX(E:E,MATCH($I4,$D:$D,0)))</f>
        <v/>
      </c>
    </row>
    <row r="5" customFormat="false" ht="15" hidden="false" customHeight="false" outlineLevel="0" collapsed="false">
      <c r="A5" s="1" t="s">
        <v>498</v>
      </c>
      <c r="D5" s="342" t="str">
        <f aca="false">IF(AND(G5&gt;0,ISNUMBER(G5)),ROW(),"")</f>
        <v/>
      </c>
      <c r="E5" s="342" t="str">
        <f aca="false">Produtividade!C205</f>
        <v>Laboratoriais</v>
      </c>
      <c r="F5" s="342" t="s">
        <v>496</v>
      </c>
      <c r="G5" s="667" t="n">
        <f aca="false">IFERROR(INDEX(Produtividade!K:K,MATCH(E5,Produtividade!C:C,0)),"")</f>
        <v>0</v>
      </c>
      <c r="I5" s="342" t="str">
        <f aca="false">IFERROR(SMALL(D:D,ROW()-1),"")</f>
        <v/>
      </c>
      <c r="J5" s="342" t="str">
        <f aca="false">IF($I5="","",INDEX(E:E,MATCH($I5,$D:$D,0)))</f>
        <v/>
      </c>
    </row>
    <row r="6" customFormat="false" ht="15" hidden="false" customHeight="false" outlineLevel="0" collapsed="false">
      <c r="A6" s="1" t="s">
        <v>499</v>
      </c>
      <c r="D6" s="342" t="str">
        <f aca="false">IF(AND(G6&gt;0,ISNUMBER(G6)),ROW(),"")</f>
        <v/>
      </c>
      <c r="E6" s="342" t="str">
        <f aca="false">Produtividade!C206</f>
        <v>Almoxarifados/galpões</v>
      </c>
      <c r="F6" s="342" t="s">
        <v>496</v>
      </c>
      <c r="G6" s="667" t="n">
        <f aca="false">IFERROR(INDEX(Produtividade!K:K,MATCH(E6,Produtividade!C:C,0)),"")</f>
        <v>0</v>
      </c>
      <c r="I6" s="342" t="str">
        <f aca="false">IFERROR(SMALL(D:D,ROW()-1),"")</f>
        <v/>
      </c>
      <c r="J6" s="342" t="str">
        <f aca="false">IF($I6="","",INDEX(E:E,MATCH($I6,$D:$D,0)))</f>
        <v/>
      </c>
    </row>
    <row r="7" customFormat="false" ht="15" hidden="false" customHeight="false" outlineLevel="0" collapsed="false">
      <c r="A7" s="1" t="s">
        <v>500</v>
      </c>
      <c r="D7" s="342" t="str">
        <f aca="false">IF(AND(G7&gt;0,ISNUMBER(G7)),ROW(),"")</f>
        <v/>
      </c>
      <c r="E7" s="342" t="str">
        <f aca="false">Produtividade!C207</f>
        <v>Oficinas</v>
      </c>
      <c r="F7" s="342" t="s">
        <v>496</v>
      </c>
      <c r="G7" s="667" t="n">
        <f aca="false">IFERROR(INDEX(Produtividade!K:K,MATCH(E7,Produtividade!C:C,0)),"")</f>
        <v>0</v>
      </c>
      <c r="I7" s="342" t="str">
        <f aca="false">IFERROR(SMALL(D:D,ROW()-1),"")</f>
        <v/>
      </c>
      <c r="J7" s="342" t="str">
        <f aca="false">IF($I7="","",INDEX(E:E,MATCH($I7,$D:$D,0)))</f>
        <v/>
      </c>
    </row>
    <row r="8" customFormat="false" ht="15" hidden="false" customHeight="false" outlineLevel="0" collapsed="false">
      <c r="A8" s="1" t="s">
        <v>501</v>
      </c>
      <c r="D8" s="342" t="str">
        <f aca="false">IF(AND(G8&gt;0,ISNUMBER(G8)),ROW(),"")</f>
        <v/>
      </c>
      <c r="E8" s="342" t="str">
        <f aca="false">Produtividade!C208</f>
        <v>Áreas com espaços livres - saguão, hall e salão</v>
      </c>
      <c r="F8" s="342" t="s">
        <v>496</v>
      </c>
      <c r="G8" s="667" t="n">
        <f aca="false">IFERROR(INDEX(Produtividade!K:K,MATCH(E8,Produtividade!C:C,0)),"")</f>
        <v>0</v>
      </c>
      <c r="I8" s="342" t="str">
        <f aca="false">IFERROR(SMALL(D:D,ROW()-1),"")</f>
        <v/>
      </c>
      <c r="J8" s="342" t="str">
        <f aca="false">IF($I8="","",INDEX(E:E,MATCH($I8,$D:$D,0)))</f>
        <v/>
      </c>
    </row>
    <row r="9" customFormat="false" ht="15" hidden="false" customHeight="false" outlineLevel="0" collapsed="false">
      <c r="A9" s="1" t="s">
        <v>502</v>
      </c>
      <c r="D9" s="342" t="str">
        <f aca="false">IF(AND(G9&gt;0,ISNUMBER(G9)),ROW(),"")</f>
        <v/>
      </c>
      <c r="E9" s="342" t="str">
        <f aca="false">Produtividade!C209</f>
        <v>Banheiros</v>
      </c>
      <c r="F9" s="342" t="s">
        <v>496</v>
      </c>
      <c r="G9" s="667" t="n">
        <f aca="false">IFERROR(INDEX(Produtividade!K:K,MATCH(E9,Produtividade!C:C,0)),"")</f>
        <v>0</v>
      </c>
      <c r="I9" s="342" t="str">
        <f aca="false">IFERROR(SMALL(D:D,ROW()-1),"")</f>
        <v/>
      </c>
      <c r="J9" s="342" t="str">
        <f aca="false">IF($I9="","",INDEX(E:E,MATCH($I9,$D:$D,0)))</f>
        <v/>
      </c>
    </row>
    <row r="10" customFormat="false" ht="15" hidden="false" customHeight="false" outlineLevel="0" collapsed="false">
      <c r="A10" s="1" t="s">
        <v>503</v>
      </c>
      <c r="D10" s="342" t="str">
        <f aca="false">IF(AND(G10&gt;0,ISNUMBER(G10)),ROW(),"")</f>
        <v/>
      </c>
      <c r="E10" s="342" t="n">
        <f aca="false">Produtividade!C210</f>
        <v>0</v>
      </c>
      <c r="F10" s="342"/>
      <c r="G10" s="667" t="str">
        <f aca="false">IFERROR(INDEX(Produtividade!K:K,MATCH(E10,Produtividade!C:C,0)),"")</f>
        <v/>
      </c>
      <c r="I10" s="342" t="str">
        <f aca="false">IFERROR(SMALL(D:D,ROW()-1),"")</f>
        <v/>
      </c>
      <c r="J10" s="342" t="str">
        <f aca="false">IF($I10="","",INDEX(E:E,MATCH($I10,$D:$D,0)))</f>
        <v/>
      </c>
    </row>
    <row r="11" customFormat="false" ht="15" hidden="false" customHeight="false" outlineLevel="0" collapsed="false">
      <c r="A11" s="1" t="s">
        <v>504</v>
      </c>
      <c r="D11" s="342" t="str">
        <f aca="false">IF(AND(G11&gt;0,ISNUMBER(G11)),ROW(),"")</f>
        <v/>
      </c>
      <c r="E11" s="342" t="str">
        <f aca="false">Produtividade!C211</f>
        <v>2.B - Áreas externas</v>
      </c>
      <c r="F11" s="342"/>
      <c r="G11" s="667" t="str">
        <f aca="false">IFERROR(INDEX(Produtividade!K:K,MATCH(E11,Produtividade!C:C,0)),"")</f>
        <v>Área mensal</v>
      </c>
      <c r="I11" s="342" t="str">
        <f aca="false">IFERROR(SMALL(D:D,ROW()-1),"")</f>
        <v/>
      </c>
      <c r="J11" s="342" t="str">
        <f aca="false">IF($I11="","",INDEX(E:E,MATCH($I11,$D:$D,0)))</f>
        <v/>
      </c>
    </row>
    <row r="12" customFormat="false" ht="15" hidden="false" customHeight="false" outlineLevel="0" collapsed="false">
      <c r="A12" s="1" t="s">
        <v>505</v>
      </c>
      <c r="D12" s="342" t="str">
        <f aca="false">IF(AND(G12&gt;0,ISNUMBER(G12)),ROW(),"")</f>
        <v/>
      </c>
      <c r="E12" s="342" t="str">
        <f aca="false">Produtividade!C212</f>
        <v>Pisos pavimentados adjacentes/contíguos às edificações</v>
      </c>
      <c r="F12" s="342" t="s">
        <v>506</v>
      </c>
      <c r="G12" s="667" t="n">
        <f aca="false">IFERROR(INDEX(Produtividade!K:K,MATCH(E12,Produtividade!C:C,0)),"")</f>
        <v>0</v>
      </c>
      <c r="I12" s="1" t="str">
        <f aca="false">IFERROR(SMALL(D:D,ROW()-1),"")</f>
        <v/>
      </c>
      <c r="J12" s="1" t="str">
        <f aca="false">IF($I12="","",INDEX(E:E,MATCH($I12,$D:$D,0)))</f>
        <v/>
      </c>
    </row>
    <row r="13" customFormat="false" ht="15" hidden="false" customHeight="false" outlineLevel="0" collapsed="false">
      <c r="A13" s="1" t="s">
        <v>507</v>
      </c>
      <c r="D13" s="342" t="str">
        <f aca="false">IF(AND(G13&gt;0,ISNUMBER(G13)),ROW(),"")</f>
        <v/>
      </c>
      <c r="E13" s="342" t="str">
        <f aca="false">Produtividade!C213</f>
        <v>Varrição de passeios e arruamentos</v>
      </c>
      <c r="F13" s="342" t="s">
        <v>506</v>
      </c>
      <c r="G13" s="667" t="n">
        <f aca="false">IFERROR(INDEX(Produtividade!K:K,MATCH(E13,Produtividade!C:C,0)),"")</f>
        <v>0</v>
      </c>
      <c r="I13" s="1" t="str">
        <f aca="false">IFERROR(SMALL(D:D,ROW()-1),"")</f>
        <v/>
      </c>
      <c r="J13" s="1" t="str">
        <f aca="false">IF($I13="","",INDEX(E:E,MATCH($I13,$D:$D,0)))</f>
        <v/>
      </c>
    </row>
    <row r="14" customFormat="false" ht="15" hidden="false" customHeight="false" outlineLevel="0" collapsed="false">
      <c r="A14" s="1" t="s">
        <v>508</v>
      </c>
      <c r="D14" s="342" t="str">
        <f aca="false">IF(AND(G14&gt;0,ISNUMBER(G14)),ROW(),"")</f>
        <v/>
      </c>
      <c r="E14" s="342" t="str">
        <f aca="false">Produtividade!C214</f>
        <v>Pátios e áreas verdes com alta frequência</v>
      </c>
      <c r="F14" s="342" t="s">
        <v>506</v>
      </c>
      <c r="G14" s="667" t="n">
        <f aca="false">IFERROR(INDEX(Produtividade!K:K,MATCH(E14,Produtividade!C:C,0)),"")</f>
        <v>0</v>
      </c>
      <c r="I14" s="1" t="str">
        <f aca="false">IFERROR(SMALL(D:D,ROW()-1),"")</f>
        <v/>
      </c>
      <c r="J14" s="1" t="str">
        <f aca="false">IF($I14="","",INDEX(E:E,MATCH($I14,$D:$D,0)))</f>
        <v/>
      </c>
    </row>
    <row r="15" customFormat="false" ht="15" hidden="false" customHeight="false" outlineLevel="0" collapsed="false">
      <c r="A15" s="1" t="s">
        <v>509</v>
      </c>
      <c r="D15" s="342" t="str">
        <f aca="false">IF(AND(G15&gt;0,ISNUMBER(G15)),ROW(),"")</f>
        <v/>
      </c>
      <c r="E15" s="342" t="str">
        <f aca="false">Produtividade!C215</f>
        <v>Pátios e áreas verdes com média frequência</v>
      </c>
      <c r="F15" s="342" t="s">
        <v>506</v>
      </c>
      <c r="G15" s="667" t="n">
        <f aca="false">IFERROR(INDEX(Produtividade!K:K,MATCH(E15,Produtividade!C:C,0)),"")</f>
        <v>0</v>
      </c>
      <c r="I15" s="1" t="str">
        <f aca="false">IFERROR(SMALL(D:D,ROW()-1),"")</f>
        <v/>
      </c>
      <c r="J15" s="1" t="str">
        <f aca="false">IF($I15="","",INDEX(E:E,MATCH($I15,$D:$D,0)))</f>
        <v/>
      </c>
    </row>
    <row r="16" customFormat="false" ht="15" hidden="false" customHeight="false" outlineLevel="0" collapsed="false">
      <c r="A16" s="1" t="s">
        <v>510</v>
      </c>
      <c r="D16" s="342" t="str">
        <f aca="false">IF(AND(G16&gt;0,ISNUMBER(G16)),ROW(),"")</f>
        <v/>
      </c>
      <c r="E16" s="342" t="str">
        <f aca="false">Produtividade!C216</f>
        <v>Pátios e áreas verdes com baixa frequência</v>
      </c>
      <c r="F16" s="342" t="s">
        <v>506</v>
      </c>
      <c r="G16" s="667" t="n">
        <f aca="false">IFERROR(INDEX(Produtividade!K:K,MATCH(E16,Produtividade!C:C,0)),"")</f>
        <v>0</v>
      </c>
      <c r="I16" s="1" t="str">
        <f aca="false">IFERROR(SMALL(D:D,ROW()-1),"")</f>
        <v/>
      </c>
      <c r="J16" s="1" t="str">
        <f aca="false">IF($I16="","",INDEX(E:E,MATCH($I16,$D:$D,0)))</f>
        <v/>
      </c>
    </row>
    <row r="17" customFormat="false" ht="15" hidden="false" customHeight="false" outlineLevel="0" collapsed="false">
      <c r="A17" s="1" t="s">
        <v>511</v>
      </c>
      <c r="D17" s="342" t="str">
        <f aca="false">IF(AND(G17&gt;0,ISNUMBER(G17)),ROW(),"")</f>
        <v/>
      </c>
      <c r="E17" s="342" t="str">
        <f aca="false">Produtividade!C217</f>
        <v>Coleta de detritos em pátios e áreas verdes com frequência diária</v>
      </c>
      <c r="F17" s="342" t="s">
        <v>506</v>
      </c>
      <c r="G17" s="667" t="n">
        <f aca="false">IFERROR(INDEX(Produtividade!K:K,MATCH(E17,Produtividade!C:C,0)),"")</f>
        <v>0</v>
      </c>
      <c r="I17" s="1" t="str">
        <f aca="false">IFERROR(SMALL(D:D,ROW()-1),"")</f>
        <v/>
      </c>
      <c r="J17" s="1" t="str">
        <f aca="false">IF($I17="","",INDEX(E:E,MATCH($I17,$D:$D,0)))</f>
        <v/>
      </c>
    </row>
    <row r="18" customFormat="false" ht="15" hidden="false" customHeight="false" outlineLevel="0" collapsed="false">
      <c r="A18" s="1" t="s">
        <v>512</v>
      </c>
      <c r="D18" s="342" t="str">
        <f aca="false">IF(AND(G18&gt;0,ISNUMBER(G18)),ROW(),"")</f>
        <v/>
      </c>
      <c r="E18" s="342" t="n">
        <f aca="false">Produtividade!C218</f>
        <v>0</v>
      </c>
      <c r="F18" s="342"/>
      <c r="G18" s="667" t="str">
        <f aca="false">IFERROR(INDEX(Produtividade!K:K,MATCH(E18,Produtividade!C:C,0)),"")</f>
        <v/>
      </c>
      <c r="I18" s="1" t="str">
        <f aca="false">IFERROR(SMALL(D:D,ROW()-1),"")</f>
        <v/>
      </c>
      <c r="J18" s="1" t="str">
        <f aca="false">IF($I18="","",INDEX(E:E,MATCH($I18,$D:$D,0)))</f>
        <v/>
      </c>
    </row>
    <row r="19" customFormat="false" ht="15" hidden="false" customHeight="false" outlineLevel="0" collapsed="false">
      <c r="A19" s="1" t="s">
        <v>513</v>
      </c>
      <c r="D19" s="342" t="str">
        <f aca="false">IF(AND(G19&gt;0,ISNUMBER(G19)),ROW(),"")</f>
        <v/>
      </c>
      <c r="E19" s="342" t="str">
        <f aca="false">Produtividade!C219</f>
        <v>2.C - Esquadrias externas</v>
      </c>
      <c r="F19" s="342"/>
      <c r="G19" s="667" t="str">
        <f aca="false">IFERROR(INDEX(Produtividade!K:K,MATCH(E19,Produtividade!C:C,0)),"")</f>
        <v>Área mensal</v>
      </c>
      <c r="I19" s="1" t="str">
        <f aca="false">IFERROR(SMALL(D:D,ROW()-1),"")</f>
        <v/>
      </c>
      <c r="J19" s="1" t="str">
        <f aca="false">IF($I19="","",INDEX(E:E,MATCH($I19,$D:$D,0)))</f>
        <v/>
      </c>
    </row>
    <row r="20" customFormat="false" ht="15" hidden="false" customHeight="false" outlineLevel="0" collapsed="false">
      <c r="A20" s="1" t="s">
        <v>514</v>
      </c>
      <c r="D20" s="342" t="str">
        <f aca="false">IF(AND(G20&gt;0,ISNUMBER(G20)),ROW(),"")</f>
        <v/>
      </c>
      <c r="E20" s="342" t="str">
        <f aca="false">Produtividade!C220</f>
        <v>Face externa com exposição a situação de risco</v>
      </c>
      <c r="F20" s="342" t="s">
        <v>515</v>
      </c>
      <c r="G20" s="667" t="n">
        <f aca="false">IFERROR(INDEX(Produtividade!K:K,MATCH(E20,Produtividade!C:C,0)),"")</f>
        <v>0</v>
      </c>
    </row>
    <row r="21" customFormat="false" ht="15" hidden="false" customHeight="false" outlineLevel="0" collapsed="false">
      <c r="A21" s="1" t="s">
        <v>516</v>
      </c>
      <c r="D21" s="342" t="str">
        <f aca="false">IF(AND(G21&gt;0,ISNUMBER(G21)),ROW(),"")</f>
        <v/>
      </c>
      <c r="E21" s="342" t="str">
        <f aca="false">Produtividade!C221</f>
        <v>Face externa sem exposição a situação de risco</v>
      </c>
      <c r="F21" s="342" t="s">
        <v>515</v>
      </c>
      <c r="G21" s="667" t="n">
        <f aca="false">IFERROR(INDEX(Produtividade!K:K,MATCH(E21,Produtividade!C:C,0)),"")</f>
        <v>0</v>
      </c>
    </row>
    <row r="22" customFormat="false" ht="15" hidden="false" customHeight="false" outlineLevel="0" collapsed="false">
      <c r="A22" s="1" t="s">
        <v>517</v>
      </c>
      <c r="D22" s="342" t="str">
        <f aca="false">IF(AND(G22&gt;0,ISNUMBER(G22)),ROW(),"")</f>
        <v/>
      </c>
      <c r="E22" s="342" t="str">
        <f aca="false">Produtividade!C222</f>
        <v>Face interna</v>
      </c>
      <c r="F22" s="342" t="s">
        <v>515</v>
      </c>
      <c r="G22" s="667" t="n">
        <f aca="false">IFERROR(INDEX(Produtividade!K:K,MATCH(E22,Produtividade!C:C,0)),"")</f>
        <v>0</v>
      </c>
    </row>
    <row r="23" customFormat="false" ht="15" hidden="false" customHeight="false" outlineLevel="0" collapsed="false">
      <c r="A23" s="1" t="s">
        <v>518</v>
      </c>
      <c r="D23" s="342" t="str">
        <f aca="false">IF(AND(G23&gt;0,ISNUMBER(G23)),ROW(),"")</f>
        <v/>
      </c>
      <c r="E23" s="342" t="n">
        <f aca="false">Produtividade!C223</f>
        <v>0</v>
      </c>
      <c r="F23" s="342"/>
      <c r="G23" s="667" t="str">
        <f aca="false">IFERROR(INDEX(Produtividade!K:K,MATCH(E23,Produtividade!C:C,0)),"")</f>
        <v/>
      </c>
    </row>
    <row r="24" customFormat="false" ht="15" hidden="false" customHeight="false" outlineLevel="0" collapsed="false">
      <c r="A24" s="1" t="s">
        <v>519</v>
      </c>
      <c r="D24" s="342" t="str">
        <f aca="false">IF(AND(G24&gt;0,ISNUMBER(G24)),ROW(),"")</f>
        <v/>
      </c>
      <c r="E24" s="342" t="str">
        <f aca="false">Produtividade!C224</f>
        <v>2.D - Fachadas</v>
      </c>
      <c r="F24" s="342"/>
      <c r="G24" s="667" t="str">
        <f aca="false">IFERROR(INDEX(Produtividade!K:K,MATCH(E24,Produtividade!C:C,0)),"")</f>
        <v>Área mensal</v>
      </c>
    </row>
    <row r="25" customFormat="false" ht="15" hidden="false" customHeight="false" outlineLevel="0" collapsed="false">
      <c r="A25" s="1" t="s">
        <v>520</v>
      </c>
      <c r="D25" s="342" t="str">
        <f aca="false">IF(AND(G25&gt;0,ISNUMBER(G25)),ROW(),"")</f>
        <v/>
      </c>
      <c r="E25" s="342" t="str">
        <f aca="false">Produtividade!C225</f>
        <v>Fachadas Envidraçadas</v>
      </c>
      <c r="F25" s="342" t="s">
        <v>521</v>
      </c>
      <c r="G25" s="667" t="n">
        <f aca="false">IFERROR(INDEX(Produtividade!K:K,MATCH(E25,Produtividade!C:C,0)),"")</f>
        <v>0</v>
      </c>
    </row>
    <row r="26" customFormat="false" ht="15" hidden="false" customHeight="false" outlineLevel="0" collapsed="false">
      <c r="A26" s="1" t="s">
        <v>522</v>
      </c>
      <c r="D26" s="342" t="str">
        <f aca="false">IF(AND(G26&gt;0,ISNUMBER(G26)),ROW(),"")</f>
        <v/>
      </c>
      <c r="E26" s="342" t="n">
        <f aca="false">Produtividade!C226</f>
        <v>0</v>
      </c>
      <c r="F26" s="342"/>
      <c r="G26" s="667" t="str">
        <f aca="false">IFERROR(INDEX(Produtividade!K:K,MATCH(E26,Produtividade!C:C,0)),"")</f>
        <v/>
      </c>
    </row>
    <row r="27" customFormat="false" ht="15" hidden="false" customHeight="false" outlineLevel="0" collapsed="false">
      <c r="A27" s="1" t="s">
        <v>523</v>
      </c>
      <c r="D27" s="342" t="str">
        <f aca="false">IF(AND(G27&gt;0,ISNUMBER(G27)),ROW(),"")</f>
        <v/>
      </c>
      <c r="E27" s="342" t="str">
        <f aca="false">Produtividade!C227</f>
        <v>2.E - Áreas Hospitalares</v>
      </c>
      <c r="F27" s="342"/>
      <c r="G27" s="667" t="str">
        <f aca="false">IFERROR(INDEX(Produtividade!K:K,MATCH(E27,Produtividade!C:C,0)),"")</f>
        <v>Área mensal</v>
      </c>
    </row>
    <row r="28" customFormat="false" ht="15" hidden="false" customHeight="false" outlineLevel="0" collapsed="false">
      <c r="A28" s="1" t="s">
        <v>524</v>
      </c>
      <c r="D28" s="342" t="str">
        <f aca="false">IF(AND(G28&gt;0,ISNUMBER(G28)),ROW(),"")</f>
        <v/>
      </c>
      <c r="E28" s="342" t="str">
        <f aca="false">Produtividade!C228</f>
        <v>Áreas Hospitalares e assemelhadas</v>
      </c>
      <c r="F28" s="342" t="s">
        <v>525</v>
      </c>
      <c r="G28" s="667" t="n">
        <f aca="false">IFERROR(INDEX(Produtividade!K:K,MATCH(E28,Produtividade!C:C,0)),"")</f>
        <v>0</v>
      </c>
    </row>
    <row r="29" customFormat="false" ht="15" hidden="false" customHeight="false" outlineLevel="0" collapsed="false">
      <c r="A29" s="1" t="s">
        <v>526</v>
      </c>
      <c r="D29" s="342" t="str">
        <f aca="false">IF(AND(G29&gt;0,ISNUMBER(G29)),ROW(),"")</f>
        <v/>
      </c>
      <c r="E29" s="342" t="n">
        <f aca="false">Produtividade!C229</f>
        <v>0</v>
      </c>
      <c r="F29" s="342"/>
      <c r="G29" s="667" t="str">
        <f aca="false">IFERROR(INDEX(Produtividade!K:K,MATCH(E29,Produtividade!C:C,0)),"")</f>
        <v/>
      </c>
    </row>
    <row r="30" customFormat="false" ht="15" hidden="false" customHeight="false" outlineLevel="0" collapsed="false">
      <c r="A30" s="1" t="s">
        <v>527</v>
      </c>
    </row>
    <row r="31" customFormat="false" ht="15" hidden="false" customHeight="false" outlineLevel="0" collapsed="false">
      <c r="A31" s="1" t="s">
        <v>528</v>
      </c>
    </row>
    <row r="32" customFormat="false" ht="15" hidden="false" customHeight="false" outlineLevel="0" collapsed="false">
      <c r="A32" s="1" t="s">
        <v>529</v>
      </c>
    </row>
  </sheetData>
  <sheetProtection algorithmName="SHA-512" hashValue="o0iFK4moliONb4K5yUqpQgaKkDI74GLZH3OcHs3GNhyBJPgcpPvLBxsHdQ6AAcjqCwhif6sSGd4DbrxmJn8FBw==" saltValue="lfo8TsvSba7xVCkaB4/WGA==" spinCount="100000" sheet="true" objects="true" scenarios="true"/>
  <conditionalFormatting sqref="G2:G29">
    <cfRule type="expression" priority="2" aboveAverage="0" equalAverage="0" bottom="0" percent="0" rank="0" text="" dxfId="24">
      <formula>$H$5=1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9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605" width="5.29"/>
    <col collapsed="false" customWidth="true" hidden="false" outlineLevel="0" max="3" min="3" style="1" width="9.42"/>
    <col collapsed="false" customWidth="true" hidden="false" outlineLevel="0" max="4" min="4" style="1" width="72.71"/>
    <col collapsed="false" customWidth="true" hidden="false" outlineLevel="0" max="5" min="5" style="1" width="9.29"/>
    <col collapsed="false" customWidth="true" hidden="false" outlineLevel="0" max="6" min="6" style="1" width="15.29"/>
    <col collapsed="false" customWidth="true" hidden="false" outlineLevel="0" max="7" min="7" style="1" width="56.71"/>
    <col collapsed="false" customWidth="true" hidden="false" outlineLevel="0" max="8" min="8" style="1" width="21.43"/>
  </cols>
  <sheetData>
    <row r="1" customFormat="false" ht="6.75" hidden="false" customHeight="true" outlineLevel="0" collapsed="false"/>
    <row r="2" customFormat="false" ht="15" hidden="false" customHeight="false" outlineLevel="0" collapsed="false">
      <c r="B2" s="668" t="s">
        <v>530</v>
      </c>
      <c r="C2" s="669" t="s">
        <v>531</v>
      </c>
      <c r="D2" s="669" t="s">
        <v>532</v>
      </c>
      <c r="E2" s="669" t="s">
        <v>533</v>
      </c>
      <c r="F2" s="669" t="s">
        <v>534</v>
      </c>
      <c r="G2" s="669" t="s">
        <v>535</v>
      </c>
    </row>
    <row r="3" customFormat="false" ht="15" hidden="false" customHeight="false" outlineLevel="0" collapsed="false">
      <c r="B3" s="670" t="n">
        <v>1</v>
      </c>
      <c r="C3" s="342" t="n">
        <v>2008430</v>
      </c>
      <c r="D3" s="342" t="s">
        <v>536</v>
      </c>
      <c r="E3" s="342" t="s">
        <v>537</v>
      </c>
      <c r="F3" s="342" t="n">
        <v>5.52</v>
      </c>
      <c r="G3" s="342" t="s">
        <v>538</v>
      </c>
    </row>
    <row r="4" customFormat="false" ht="15" hidden="false" customHeight="false" outlineLevel="0" collapsed="false">
      <c r="B4" s="670" t="n">
        <v>2</v>
      </c>
      <c r="C4" s="342" t="n">
        <v>182659</v>
      </c>
      <c r="D4" s="342" t="s">
        <v>539</v>
      </c>
      <c r="E4" s="342" t="s">
        <v>540</v>
      </c>
      <c r="F4" s="342" t="n">
        <v>9.56</v>
      </c>
      <c r="G4" s="342" t="s">
        <v>538</v>
      </c>
    </row>
    <row r="5" customFormat="false" ht="15" hidden="false" customHeight="false" outlineLevel="0" collapsed="false">
      <c r="B5" s="670" t="n">
        <v>3</v>
      </c>
      <c r="C5" s="342" t="n">
        <v>2009690</v>
      </c>
      <c r="D5" s="342" t="s">
        <v>541</v>
      </c>
      <c r="E5" s="342" t="s">
        <v>540</v>
      </c>
      <c r="F5" s="342" t="n">
        <v>16.56</v>
      </c>
      <c r="G5" s="342" t="s">
        <v>538</v>
      </c>
    </row>
    <row r="6" customFormat="false" ht="15" hidden="false" customHeight="false" outlineLevel="0" collapsed="false">
      <c r="B6" s="670" t="n">
        <v>4</v>
      </c>
      <c r="C6" s="342" t="n">
        <v>2009691</v>
      </c>
      <c r="D6" s="342" t="s">
        <v>542</v>
      </c>
      <c r="E6" s="342" t="s">
        <v>540</v>
      </c>
      <c r="F6" s="342" t="n">
        <v>17.76</v>
      </c>
      <c r="G6" s="342" t="s">
        <v>538</v>
      </c>
    </row>
    <row r="7" customFormat="false" ht="15" hidden="false" customHeight="false" outlineLevel="0" collapsed="false">
      <c r="B7" s="670" t="n">
        <v>5</v>
      </c>
      <c r="C7" s="342" t="n">
        <v>1009174</v>
      </c>
      <c r="D7" s="342" t="s">
        <v>543</v>
      </c>
      <c r="E7" s="342" t="s">
        <v>540</v>
      </c>
      <c r="F7" s="342" t="n">
        <v>9.06</v>
      </c>
      <c r="G7" s="342" t="s">
        <v>544</v>
      </c>
    </row>
    <row r="8" customFormat="false" ht="15" hidden="false" customHeight="false" outlineLevel="0" collapsed="false">
      <c r="B8" s="670" t="n">
        <v>6</v>
      </c>
      <c r="C8" s="342" t="n">
        <v>1071778</v>
      </c>
      <c r="D8" s="342" t="s">
        <v>545</v>
      </c>
      <c r="E8" s="342" t="s">
        <v>540</v>
      </c>
      <c r="F8" s="342" t="n">
        <v>1.94</v>
      </c>
      <c r="G8" s="342" t="s">
        <v>544</v>
      </c>
    </row>
    <row r="9" customFormat="false" ht="15" hidden="false" customHeight="false" outlineLevel="0" collapsed="false">
      <c r="B9" s="670" t="n">
        <v>7</v>
      </c>
      <c r="C9" s="342" t="n">
        <v>1017581</v>
      </c>
      <c r="D9" s="342" t="s">
        <v>546</v>
      </c>
      <c r="E9" s="342" t="s">
        <v>540</v>
      </c>
      <c r="F9" s="342" t="n">
        <v>34.84</v>
      </c>
      <c r="G9" s="342" t="s">
        <v>538</v>
      </c>
    </row>
    <row r="10" customFormat="false" ht="15" hidden="false" customHeight="false" outlineLevel="0" collapsed="false">
      <c r="B10" s="670" t="n">
        <v>8</v>
      </c>
      <c r="C10" s="342" t="n">
        <v>636589</v>
      </c>
      <c r="D10" s="342" t="s">
        <v>547</v>
      </c>
      <c r="E10" s="342" t="s">
        <v>540</v>
      </c>
      <c r="F10" s="342" t="n">
        <v>12.63</v>
      </c>
      <c r="G10" s="342" t="s">
        <v>538</v>
      </c>
    </row>
    <row r="11" customFormat="false" ht="15" hidden="false" customHeight="false" outlineLevel="0" collapsed="false">
      <c r="B11" s="670" t="n">
        <v>9</v>
      </c>
      <c r="C11" s="342" t="n">
        <v>722603</v>
      </c>
      <c r="D11" s="342" t="s">
        <v>548</v>
      </c>
      <c r="E11" s="342" t="s">
        <v>540</v>
      </c>
      <c r="F11" s="342" t="n">
        <v>41.25</v>
      </c>
      <c r="G11" s="342" t="s">
        <v>538</v>
      </c>
    </row>
    <row r="12" customFormat="false" ht="15" hidden="false" customHeight="false" outlineLevel="0" collapsed="false">
      <c r="B12" s="670" t="n">
        <v>10</v>
      </c>
      <c r="C12" s="342" t="n">
        <v>2005940</v>
      </c>
      <c r="D12" s="342" t="s">
        <v>549</v>
      </c>
      <c r="E12" s="342" t="s">
        <v>540</v>
      </c>
      <c r="F12" s="342" t="n">
        <v>221.69</v>
      </c>
      <c r="G12" s="342" t="s">
        <v>538</v>
      </c>
    </row>
    <row r="13" customFormat="false" ht="15" hidden="false" customHeight="false" outlineLevel="0" collapsed="false">
      <c r="B13" s="670" t="n">
        <v>11</v>
      </c>
      <c r="C13" s="342" t="n">
        <v>2004766</v>
      </c>
      <c r="D13" s="342" t="s">
        <v>550</v>
      </c>
      <c r="E13" s="342" t="s">
        <v>540</v>
      </c>
      <c r="F13" s="342" t="n">
        <v>128.3</v>
      </c>
      <c r="G13" s="342" t="s">
        <v>538</v>
      </c>
    </row>
    <row r="14" customFormat="false" ht="15" hidden="false" customHeight="false" outlineLevel="0" collapsed="false">
      <c r="B14" s="670" t="n">
        <v>12</v>
      </c>
      <c r="C14" s="342" t="n">
        <v>699306</v>
      </c>
      <c r="D14" s="342" t="s">
        <v>551</v>
      </c>
      <c r="E14" s="342" t="s">
        <v>540</v>
      </c>
      <c r="F14" s="342" t="n">
        <v>44.15</v>
      </c>
      <c r="G14" s="342" t="s">
        <v>538</v>
      </c>
    </row>
    <row r="15" customFormat="false" ht="15" hidden="false" customHeight="false" outlineLevel="0" collapsed="false">
      <c r="B15" s="670" t="n">
        <v>13</v>
      </c>
      <c r="C15" s="342" t="n">
        <v>2004714</v>
      </c>
      <c r="D15" s="342" t="s">
        <v>552</v>
      </c>
      <c r="E15" s="342" t="s">
        <v>540</v>
      </c>
      <c r="F15" s="342" t="n">
        <v>20.12</v>
      </c>
      <c r="G15" s="342" t="s">
        <v>538</v>
      </c>
    </row>
    <row r="16" customFormat="false" ht="15" hidden="false" customHeight="false" outlineLevel="0" collapsed="false">
      <c r="B16" s="670" t="n">
        <v>14</v>
      </c>
      <c r="C16" s="342" t="n">
        <v>2005783</v>
      </c>
      <c r="D16" s="342" t="s">
        <v>553</v>
      </c>
      <c r="E16" s="342" t="s">
        <v>554</v>
      </c>
      <c r="F16" s="342" t="n">
        <v>36.54</v>
      </c>
      <c r="G16" s="342" t="s">
        <v>538</v>
      </c>
    </row>
    <row r="17" customFormat="false" ht="15" hidden="false" customHeight="false" outlineLevel="0" collapsed="false">
      <c r="B17" s="670" t="n">
        <v>15</v>
      </c>
      <c r="C17" s="342" t="n">
        <v>316364</v>
      </c>
      <c r="D17" s="342" t="s">
        <v>555</v>
      </c>
      <c r="E17" s="342" t="s">
        <v>554</v>
      </c>
      <c r="F17" s="342" t="n">
        <v>117.75</v>
      </c>
      <c r="G17" s="342" t="s">
        <v>538</v>
      </c>
    </row>
    <row r="18" customFormat="false" ht="15" hidden="false" customHeight="false" outlineLevel="0" collapsed="false">
      <c r="B18" s="670" t="n">
        <v>16</v>
      </c>
      <c r="C18" s="342" t="n">
        <v>1026517</v>
      </c>
      <c r="D18" s="342" t="s">
        <v>556</v>
      </c>
      <c r="E18" s="342" t="s">
        <v>554</v>
      </c>
      <c r="F18" s="342" t="n">
        <v>64.29</v>
      </c>
      <c r="G18" s="342" t="s">
        <v>538</v>
      </c>
    </row>
    <row r="19" customFormat="false" ht="15" hidden="false" customHeight="false" outlineLevel="0" collapsed="false">
      <c r="B19" s="670" t="n">
        <v>17</v>
      </c>
      <c r="C19" s="342" t="n">
        <v>728873</v>
      </c>
      <c r="D19" s="342" t="s">
        <v>557</v>
      </c>
      <c r="E19" s="342" t="s">
        <v>540</v>
      </c>
      <c r="F19" s="342" t="n">
        <v>56.51</v>
      </c>
      <c r="G19" s="342" t="s">
        <v>538</v>
      </c>
    </row>
    <row r="20" customFormat="false" ht="15" hidden="false" customHeight="false" outlineLevel="0" collapsed="false">
      <c r="B20" s="670" t="n">
        <v>18</v>
      </c>
      <c r="C20" s="342" t="n">
        <v>800151</v>
      </c>
      <c r="D20" s="342" t="s">
        <v>558</v>
      </c>
      <c r="E20" s="342" t="s">
        <v>540</v>
      </c>
      <c r="F20" s="342" t="n">
        <v>81.93</v>
      </c>
      <c r="G20" s="342" t="s">
        <v>538</v>
      </c>
    </row>
    <row r="21" customFormat="false" ht="15" hidden="false" customHeight="false" outlineLevel="0" collapsed="false">
      <c r="B21" s="670" t="n">
        <v>19</v>
      </c>
      <c r="C21" s="342" t="n">
        <v>697615</v>
      </c>
      <c r="D21" s="342" t="s">
        <v>559</v>
      </c>
      <c r="E21" s="342" t="s">
        <v>540</v>
      </c>
      <c r="F21" s="342" t="n">
        <v>68.98</v>
      </c>
      <c r="G21" s="342" t="s">
        <v>538</v>
      </c>
    </row>
    <row r="22" customFormat="false" ht="15" hidden="false" customHeight="false" outlineLevel="0" collapsed="false">
      <c r="B22" s="670" t="n">
        <v>20</v>
      </c>
      <c r="C22" s="342" t="n">
        <v>697441</v>
      </c>
      <c r="D22" s="342" t="s">
        <v>560</v>
      </c>
      <c r="E22" s="342" t="s">
        <v>540</v>
      </c>
      <c r="F22" s="342" t="n">
        <v>101.5</v>
      </c>
      <c r="G22" s="342" t="s">
        <v>538</v>
      </c>
    </row>
    <row r="23" customFormat="false" ht="15" hidden="false" customHeight="false" outlineLevel="0" collapsed="false">
      <c r="B23" s="670" t="n">
        <v>21</v>
      </c>
      <c r="C23" s="342" t="n">
        <v>808030</v>
      </c>
      <c r="D23" s="342" t="s">
        <v>561</v>
      </c>
      <c r="E23" s="342" t="s">
        <v>540</v>
      </c>
      <c r="F23" s="342" t="n">
        <v>49.68</v>
      </c>
      <c r="G23" s="342" t="s">
        <v>538</v>
      </c>
    </row>
    <row r="24" customFormat="false" ht="15" hidden="false" customHeight="false" outlineLevel="0" collapsed="false">
      <c r="B24" s="670" t="n">
        <v>22</v>
      </c>
      <c r="C24" s="342" t="n">
        <v>808063</v>
      </c>
      <c r="D24" s="342" t="s">
        <v>562</v>
      </c>
      <c r="E24" s="342" t="s">
        <v>540</v>
      </c>
      <c r="F24" s="342" t="n">
        <v>65.59</v>
      </c>
      <c r="G24" s="342" t="s">
        <v>538</v>
      </c>
    </row>
    <row r="25" customFormat="false" ht="15" hidden="false" customHeight="false" outlineLevel="0" collapsed="false">
      <c r="B25" s="670" t="n">
        <v>23</v>
      </c>
      <c r="C25" s="342" t="n">
        <v>743914</v>
      </c>
      <c r="D25" s="342" t="s">
        <v>563</v>
      </c>
      <c r="E25" s="342" t="s">
        <v>540</v>
      </c>
      <c r="F25" s="342" t="n">
        <v>40.6</v>
      </c>
      <c r="G25" s="342" t="s">
        <v>538</v>
      </c>
    </row>
    <row r="26" customFormat="false" ht="15" hidden="false" customHeight="false" outlineLevel="0" collapsed="false">
      <c r="B26" s="670" t="n">
        <v>24</v>
      </c>
      <c r="C26" s="342" t="n">
        <v>799668</v>
      </c>
      <c r="D26" s="342" t="s">
        <v>564</v>
      </c>
      <c r="E26" s="342" t="s">
        <v>540</v>
      </c>
      <c r="F26" s="342" t="n">
        <v>39.1</v>
      </c>
      <c r="G26" s="342" t="s">
        <v>538</v>
      </c>
    </row>
    <row r="27" customFormat="false" ht="15" hidden="false" customHeight="false" outlineLevel="0" collapsed="false">
      <c r="B27" s="670" t="n">
        <v>25</v>
      </c>
      <c r="C27" s="342" t="n">
        <v>537811</v>
      </c>
      <c r="D27" s="342" t="s">
        <v>565</v>
      </c>
      <c r="E27" s="342" t="s">
        <v>540</v>
      </c>
      <c r="F27" s="342" t="n">
        <v>19.61</v>
      </c>
      <c r="G27" s="342" t="s">
        <v>566</v>
      </c>
    </row>
    <row r="28" customFormat="false" ht="15" hidden="false" customHeight="false" outlineLevel="0" collapsed="false">
      <c r="B28" s="670" t="n">
        <v>26</v>
      </c>
      <c r="C28" s="342" t="n">
        <v>2010540</v>
      </c>
      <c r="D28" s="342" t="s">
        <v>567</v>
      </c>
      <c r="E28" s="342" t="s">
        <v>568</v>
      </c>
      <c r="F28" s="342" t="n">
        <v>126.36</v>
      </c>
      <c r="G28" s="342" t="s">
        <v>538</v>
      </c>
    </row>
    <row r="29" customFormat="false" ht="15" hidden="false" customHeight="false" outlineLevel="0" collapsed="false">
      <c r="B29" s="670" t="n">
        <v>27</v>
      </c>
      <c r="C29" s="342" t="n">
        <v>802124</v>
      </c>
      <c r="D29" s="342" t="s">
        <v>569</v>
      </c>
      <c r="E29" s="342" t="n">
        <v>0</v>
      </c>
      <c r="F29" s="342" t="n">
        <v>17.13</v>
      </c>
      <c r="G29" s="342" t="s">
        <v>538</v>
      </c>
    </row>
    <row r="30" customFormat="false" ht="15" hidden="false" customHeight="false" outlineLevel="0" collapsed="false">
      <c r="B30" s="670" t="n">
        <v>28</v>
      </c>
      <c r="C30" s="342" t="n">
        <v>2009721</v>
      </c>
      <c r="D30" s="342" t="s">
        <v>570</v>
      </c>
      <c r="E30" s="342" t="s">
        <v>540</v>
      </c>
      <c r="F30" s="342" t="n">
        <v>302.5</v>
      </c>
      <c r="G30" s="342" t="n">
        <v>0</v>
      </c>
    </row>
    <row r="31" customFormat="false" ht="15" hidden="false" customHeight="false" outlineLevel="0" collapsed="false">
      <c r="B31" s="670" t="n">
        <v>29</v>
      </c>
      <c r="C31" s="342" t="n">
        <v>286500</v>
      </c>
      <c r="D31" s="342" t="s">
        <v>571</v>
      </c>
      <c r="E31" s="342" t="s">
        <v>540</v>
      </c>
      <c r="F31" s="342" t="n">
        <v>27.04</v>
      </c>
      <c r="G31" s="342" t="s">
        <v>538</v>
      </c>
    </row>
    <row r="32" customFormat="false" ht="15" hidden="false" customHeight="false" outlineLevel="0" collapsed="false">
      <c r="B32" s="670" t="n">
        <v>30</v>
      </c>
      <c r="C32" s="342" t="n">
        <v>2009720</v>
      </c>
      <c r="D32" s="342" t="s">
        <v>572</v>
      </c>
      <c r="E32" s="342" t="s">
        <v>540</v>
      </c>
      <c r="F32" s="342" t="n">
        <v>73.58</v>
      </c>
      <c r="G32" s="342" t="s">
        <v>573</v>
      </c>
    </row>
    <row r="33" customFormat="false" ht="15" hidden="false" customHeight="false" outlineLevel="0" collapsed="false">
      <c r="B33" s="670" t="n">
        <v>31</v>
      </c>
      <c r="C33" s="342" t="n">
        <v>772707</v>
      </c>
      <c r="D33" s="342" t="s">
        <v>574</v>
      </c>
      <c r="E33" s="342" t="s">
        <v>540</v>
      </c>
      <c r="F33" s="342" t="n">
        <v>1703.42</v>
      </c>
      <c r="G33" s="342" t="s">
        <v>538</v>
      </c>
    </row>
    <row r="34" customFormat="false" ht="15" hidden="false" customHeight="false" outlineLevel="0" collapsed="false">
      <c r="B34" s="670" t="n">
        <v>32</v>
      </c>
      <c r="C34" s="342" t="n">
        <v>690271</v>
      </c>
      <c r="D34" s="342" t="s">
        <v>575</v>
      </c>
      <c r="E34" s="342" t="s">
        <v>540</v>
      </c>
      <c r="F34" s="342" t="n">
        <v>73.03</v>
      </c>
      <c r="G34" s="342" t="s">
        <v>538</v>
      </c>
    </row>
    <row r="35" customFormat="false" ht="15" hidden="false" customHeight="false" outlineLevel="0" collapsed="false">
      <c r="B35" s="670" t="n">
        <v>33</v>
      </c>
      <c r="C35" s="342" t="n">
        <v>2010803</v>
      </c>
      <c r="D35" s="342" t="s">
        <v>576</v>
      </c>
      <c r="E35" s="342" t="s">
        <v>568</v>
      </c>
      <c r="F35" s="342" t="n">
        <v>112.29</v>
      </c>
      <c r="G35" s="342" t="s">
        <v>538</v>
      </c>
    </row>
    <row r="36" customFormat="false" ht="15" hidden="false" customHeight="false" outlineLevel="0" collapsed="false">
      <c r="B36" s="670" t="n">
        <v>34</v>
      </c>
      <c r="C36" s="342" t="n">
        <v>732172</v>
      </c>
      <c r="D36" s="342" t="s">
        <v>577</v>
      </c>
      <c r="E36" s="342" t="s">
        <v>540</v>
      </c>
      <c r="F36" s="342" t="n">
        <v>3.1</v>
      </c>
      <c r="G36" s="342" t="s">
        <v>578</v>
      </c>
    </row>
    <row r="37" customFormat="false" ht="15" hidden="false" customHeight="false" outlineLevel="0" collapsed="false">
      <c r="B37" s="670" t="n">
        <v>35</v>
      </c>
      <c r="C37" s="342" t="n">
        <v>0</v>
      </c>
      <c r="D37" s="342" t="s">
        <v>579</v>
      </c>
      <c r="E37" s="342" t="s">
        <v>540</v>
      </c>
      <c r="F37" s="342" t="n">
        <v>28.5</v>
      </c>
      <c r="G37" s="342" t="s">
        <v>538</v>
      </c>
    </row>
    <row r="38" customFormat="false" ht="15" hidden="false" customHeight="false" outlineLevel="0" collapsed="false">
      <c r="B38" s="670" t="n">
        <v>36</v>
      </c>
      <c r="C38" s="342" t="n">
        <v>2009661</v>
      </c>
      <c r="D38" s="342" t="s">
        <v>580</v>
      </c>
      <c r="E38" s="342" t="s">
        <v>540</v>
      </c>
      <c r="F38" s="342" t="n">
        <v>72.07</v>
      </c>
      <c r="G38" s="342" t="n">
        <v>0</v>
      </c>
    </row>
    <row r="39" customFormat="false" ht="15" hidden="false" customHeight="false" outlineLevel="0" collapsed="false">
      <c r="B39" s="670" t="n">
        <v>37</v>
      </c>
      <c r="C39" s="342" t="n">
        <v>786962</v>
      </c>
      <c r="D39" s="342" t="s">
        <v>581</v>
      </c>
      <c r="E39" s="342" t="s">
        <v>540</v>
      </c>
      <c r="F39" s="342" t="n">
        <v>188.32</v>
      </c>
      <c r="G39" s="342" t="s">
        <v>538</v>
      </c>
    </row>
    <row r="40" customFormat="false" ht="15" hidden="false" customHeight="false" outlineLevel="0" collapsed="false">
      <c r="B40" s="670" t="n">
        <v>38</v>
      </c>
      <c r="C40" s="342" t="n">
        <v>2004752</v>
      </c>
      <c r="D40" s="342" t="s">
        <v>582</v>
      </c>
      <c r="E40" s="342" t="s">
        <v>540</v>
      </c>
      <c r="F40" s="342" t="n">
        <v>161.17</v>
      </c>
      <c r="G40" s="342" t="s">
        <v>538</v>
      </c>
    </row>
    <row r="41" customFormat="false" ht="15" hidden="false" customHeight="false" outlineLevel="0" collapsed="false">
      <c r="B41" s="670" t="n">
        <v>39</v>
      </c>
      <c r="C41" s="342" t="n">
        <v>1026624</v>
      </c>
      <c r="D41" s="342" t="s">
        <v>583</v>
      </c>
      <c r="E41" s="342" t="s">
        <v>540</v>
      </c>
      <c r="F41" s="342" t="n">
        <v>202.24</v>
      </c>
      <c r="G41" s="342" t="s">
        <v>584</v>
      </c>
    </row>
    <row r="42" customFormat="false" ht="15" hidden="false" customHeight="false" outlineLevel="0" collapsed="false">
      <c r="B42" s="670" t="n">
        <v>40</v>
      </c>
      <c r="C42" s="342" t="n">
        <v>2004437</v>
      </c>
      <c r="D42" s="342" t="s">
        <v>585</v>
      </c>
      <c r="E42" s="342" t="s">
        <v>540</v>
      </c>
      <c r="F42" s="342" t="n">
        <v>111.74</v>
      </c>
      <c r="G42" s="342" t="s">
        <v>538</v>
      </c>
    </row>
    <row r="43" customFormat="false" ht="15" hidden="false" customHeight="false" outlineLevel="0" collapsed="false">
      <c r="B43" s="670" t="n">
        <v>41</v>
      </c>
      <c r="C43" s="342" t="n">
        <v>587147</v>
      </c>
      <c r="D43" s="342" t="s">
        <v>586</v>
      </c>
      <c r="E43" s="342" t="s">
        <v>568</v>
      </c>
      <c r="F43" s="342" t="n">
        <v>163.81</v>
      </c>
      <c r="G43" s="342" t="s">
        <v>538</v>
      </c>
    </row>
    <row r="44" customFormat="false" ht="15" hidden="false" customHeight="false" outlineLevel="0" collapsed="false">
      <c r="B44" s="670" t="n">
        <v>42</v>
      </c>
      <c r="C44" s="342" t="n">
        <v>2005561</v>
      </c>
      <c r="D44" s="342" t="s">
        <v>587</v>
      </c>
      <c r="E44" s="342" t="s">
        <v>554</v>
      </c>
      <c r="F44" s="342" t="n">
        <v>384.69</v>
      </c>
      <c r="G44" s="342" t="n">
        <v>0</v>
      </c>
    </row>
    <row r="45" customFormat="false" ht="15" hidden="false" customHeight="false" outlineLevel="0" collapsed="false">
      <c r="B45" s="670" t="n">
        <v>43</v>
      </c>
      <c r="C45" s="342" t="n">
        <v>1036805</v>
      </c>
      <c r="D45" s="342" t="s">
        <v>588</v>
      </c>
      <c r="E45" s="342" t="s">
        <v>554</v>
      </c>
      <c r="F45" s="342" t="n">
        <v>8.42</v>
      </c>
      <c r="G45" s="342" t="s">
        <v>538</v>
      </c>
    </row>
    <row r="46" customFormat="false" ht="15" hidden="false" customHeight="false" outlineLevel="0" collapsed="false">
      <c r="B46" s="670" t="n">
        <v>44</v>
      </c>
      <c r="C46" s="342" t="n">
        <v>2009552</v>
      </c>
      <c r="D46" s="342" t="s">
        <v>589</v>
      </c>
      <c r="E46" s="342" t="s">
        <v>554</v>
      </c>
      <c r="F46" s="342" t="n">
        <v>15</v>
      </c>
      <c r="G46" s="342" t="s">
        <v>590</v>
      </c>
    </row>
    <row r="47" customFormat="false" ht="15" hidden="false" customHeight="false" outlineLevel="0" collapsed="false">
      <c r="B47" s="670" t="n">
        <v>45</v>
      </c>
      <c r="C47" s="342" t="n">
        <v>1019132</v>
      </c>
      <c r="D47" s="342" t="s">
        <v>591</v>
      </c>
      <c r="E47" s="342" t="s">
        <v>554</v>
      </c>
      <c r="F47" s="342" t="n">
        <v>16.98</v>
      </c>
      <c r="G47" s="342" t="s">
        <v>592</v>
      </c>
    </row>
    <row r="48" customFormat="false" ht="15" hidden="false" customHeight="false" outlineLevel="0" collapsed="false">
      <c r="B48" s="670" t="n">
        <v>46</v>
      </c>
      <c r="C48" s="342" t="n">
        <v>1035716</v>
      </c>
      <c r="D48" s="342" t="s">
        <v>593</v>
      </c>
      <c r="E48" s="342" t="s">
        <v>554</v>
      </c>
      <c r="F48" s="342" t="n">
        <v>19.63</v>
      </c>
      <c r="G48" s="342" t="s">
        <v>538</v>
      </c>
    </row>
    <row r="49" customFormat="false" ht="15" hidden="false" customHeight="false" outlineLevel="0" collapsed="false">
      <c r="B49" s="670" t="n">
        <v>47</v>
      </c>
      <c r="C49" s="342" t="n">
        <v>1035765</v>
      </c>
      <c r="D49" s="342" t="s">
        <v>594</v>
      </c>
      <c r="E49" s="342" t="s">
        <v>554</v>
      </c>
      <c r="F49" s="342" t="n">
        <v>14.89</v>
      </c>
      <c r="G49" s="342" t="s">
        <v>538</v>
      </c>
    </row>
    <row r="50" customFormat="false" ht="15" hidden="false" customHeight="false" outlineLevel="0" collapsed="false">
      <c r="B50" s="670" t="n">
        <v>48</v>
      </c>
      <c r="C50" s="342" t="n">
        <v>1092477</v>
      </c>
      <c r="D50" s="342" t="s">
        <v>595</v>
      </c>
      <c r="E50" s="342" t="s">
        <v>554</v>
      </c>
      <c r="F50" s="342" t="n">
        <v>0.2002</v>
      </c>
      <c r="G50" s="342" t="s">
        <v>596</v>
      </c>
    </row>
    <row r="51" customFormat="false" ht="15" hidden="false" customHeight="false" outlineLevel="0" collapsed="false">
      <c r="B51" s="670" t="n">
        <v>49</v>
      </c>
      <c r="C51" s="342" t="n">
        <v>1037829</v>
      </c>
      <c r="D51" s="342" t="s">
        <v>597</v>
      </c>
      <c r="E51" s="342" t="s">
        <v>554</v>
      </c>
      <c r="F51" s="342" t="n">
        <v>7.43</v>
      </c>
      <c r="G51" s="342" t="s">
        <v>592</v>
      </c>
    </row>
    <row r="52" customFormat="false" ht="15" hidden="false" customHeight="false" outlineLevel="0" collapsed="false">
      <c r="B52" s="670" t="n">
        <v>50</v>
      </c>
      <c r="C52" s="342" t="n">
        <v>638171</v>
      </c>
      <c r="D52" s="342" t="s">
        <v>598</v>
      </c>
      <c r="E52" s="342" t="s">
        <v>554</v>
      </c>
      <c r="F52" s="342" t="n">
        <v>184.26</v>
      </c>
      <c r="G52" s="342" t="s">
        <v>538</v>
      </c>
    </row>
    <row r="53" customFormat="false" ht="15" hidden="false" customHeight="false" outlineLevel="0" collapsed="false">
      <c r="B53" s="670" t="n">
        <v>51</v>
      </c>
      <c r="C53" s="342" t="n">
        <v>797480</v>
      </c>
      <c r="D53" s="342" t="s">
        <v>599</v>
      </c>
      <c r="E53" s="342" t="s">
        <v>554</v>
      </c>
      <c r="F53" s="342" t="n">
        <v>32.03</v>
      </c>
      <c r="G53" s="342" t="s">
        <v>538</v>
      </c>
    </row>
    <row r="54" customFormat="false" ht="15" hidden="false" customHeight="false" outlineLevel="0" collapsed="false">
      <c r="B54" s="670" t="n">
        <v>52</v>
      </c>
      <c r="C54" s="342" t="n">
        <v>1019074</v>
      </c>
      <c r="D54" s="342" t="s">
        <v>600</v>
      </c>
      <c r="E54" s="342" t="s">
        <v>554</v>
      </c>
      <c r="F54" s="342" t="n">
        <v>2.73</v>
      </c>
      <c r="G54" s="342" t="s">
        <v>538</v>
      </c>
    </row>
    <row r="55" customFormat="false" ht="15" hidden="false" customHeight="false" outlineLevel="0" collapsed="false">
      <c r="B55" s="670" t="n">
        <v>53</v>
      </c>
      <c r="C55" s="342" t="n">
        <v>64634</v>
      </c>
      <c r="D55" s="342" t="s">
        <v>601</v>
      </c>
      <c r="E55" s="342" t="s">
        <v>568</v>
      </c>
      <c r="F55" s="342" t="n">
        <v>28.51</v>
      </c>
      <c r="G55" s="342" t="n">
        <v>0</v>
      </c>
    </row>
    <row r="56" customFormat="false" ht="15" hidden="false" customHeight="false" outlineLevel="0" collapsed="false">
      <c r="B56" s="670" t="n">
        <v>54</v>
      </c>
      <c r="C56" s="342" t="n">
        <v>1090216</v>
      </c>
      <c r="D56" s="342" t="s">
        <v>602</v>
      </c>
      <c r="E56" s="342" t="s">
        <v>540</v>
      </c>
      <c r="F56" s="342" t="n">
        <v>0.14</v>
      </c>
      <c r="G56" s="342" t="s">
        <v>603</v>
      </c>
    </row>
    <row r="57" customFormat="false" ht="15" hidden="false" customHeight="false" outlineLevel="0" collapsed="false">
      <c r="B57" s="670" t="n">
        <v>55</v>
      </c>
      <c r="C57" s="342" t="n">
        <v>2005776</v>
      </c>
      <c r="D57" s="342" t="s">
        <v>604</v>
      </c>
      <c r="E57" s="342" t="s">
        <v>540</v>
      </c>
      <c r="F57" s="342" t="n">
        <v>207.56</v>
      </c>
      <c r="G57" s="342" t="s">
        <v>538</v>
      </c>
    </row>
    <row r="58" customFormat="false" ht="15" hidden="false" customHeight="false" outlineLevel="0" collapsed="false">
      <c r="B58" s="670" t="n">
        <v>56</v>
      </c>
      <c r="C58" s="342" t="n">
        <v>414615</v>
      </c>
      <c r="D58" s="342" t="s">
        <v>605</v>
      </c>
      <c r="E58" s="342" t="s">
        <v>540</v>
      </c>
      <c r="F58" s="342" t="n">
        <v>1.67</v>
      </c>
      <c r="G58" s="342" t="s">
        <v>538</v>
      </c>
    </row>
    <row r="59" customFormat="false" ht="15" hidden="false" customHeight="false" outlineLevel="0" collapsed="false">
      <c r="B59" s="670" t="n">
        <v>57</v>
      </c>
      <c r="C59" s="342" t="n">
        <v>1010057</v>
      </c>
      <c r="D59" s="342" t="s">
        <v>606</v>
      </c>
      <c r="E59" s="342" t="s">
        <v>554</v>
      </c>
      <c r="F59" s="342" t="n">
        <v>0.7909</v>
      </c>
      <c r="G59" s="342" t="s">
        <v>607</v>
      </c>
    </row>
    <row r="60" customFormat="false" ht="15" hidden="false" customHeight="false" outlineLevel="0" collapsed="false">
      <c r="B60" s="670" t="n">
        <v>58</v>
      </c>
      <c r="C60" s="342" t="n">
        <v>2004607</v>
      </c>
      <c r="D60" s="342" t="s">
        <v>608</v>
      </c>
      <c r="E60" s="342" t="s">
        <v>554</v>
      </c>
      <c r="F60" s="342" t="n">
        <v>8.91</v>
      </c>
      <c r="G60" s="342" t="s">
        <v>538</v>
      </c>
    </row>
    <row r="61" customFormat="false" ht="15" hidden="false" customHeight="false" outlineLevel="0" collapsed="false">
      <c r="B61" s="670" t="n">
        <v>59</v>
      </c>
      <c r="C61" s="342" t="n">
        <v>1018134</v>
      </c>
      <c r="D61" s="342" t="s">
        <v>609</v>
      </c>
      <c r="E61" s="342" t="s">
        <v>568</v>
      </c>
      <c r="F61" s="342" t="n">
        <v>13.25</v>
      </c>
      <c r="G61" s="342" t="s">
        <v>592</v>
      </c>
    </row>
    <row r="62" customFormat="false" ht="15" hidden="false" customHeight="false" outlineLevel="0" collapsed="false">
      <c r="B62" s="670" t="n">
        <v>60</v>
      </c>
      <c r="C62" s="342" t="n">
        <v>1018225</v>
      </c>
      <c r="D62" s="342" t="s">
        <v>610</v>
      </c>
      <c r="E62" s="342" t="s">
        <v>540</v>
      </c>
      <c r="F62" s="342" t="n">
        <v>18.88</v>
      </c>
      <c r="G62" s="342" t="s">
        <v>538</v>
      </c>
    </row>
    <row r="63" customFormat="false" ht="15" hidden="false" customHeight="false" outlineLevel="0" collapsed="false">
      <c r="B63" s="670" t="n">
        <v>61</v>
      </c>
      <c r="C63" s="342" t="n">
        <v>1018415</v>
      </c>
      <c r="D63" s="342" t="s">
        <v>611</v>
      </c>
      <c r="E63" s="342" t="s">
        <v>540</v>
      </c>
      <c r="F63" s="342" t="n">
        <v>3.11</v>
      </c>
      <c r="G63" s="342" t="s">
        <v>566</v>
      </c>
    </row>
    <row r="64" customFormat="false" ht="15" hidden="false" customHeight="false" outlineLevel="0" collapsed="false">
      <c r="B64" s="670" t="n">
        <v>62</v>
      </c>
      <c r="C64" s="342" t="n">
        <v>1026095</v>
      </c>
      <c r="D64" s="342" t="s">
        <v>612</v>
      </c>
      <c r="E64" s="342" t="n">
        <v>0</v>
      </c>
      <c r="F64" s="342" t="n">
        <v>72.78</v>
      </c>
      <c r="G64" s="342" t="s">
        <v>566</v>
      </c>
    </row>
    <row r="65" customFormat="false" ht="15" hidden="false" customHeight="false" outlineLevel="0" collapsed="false">
      <c r="B65" s="670" t="n">
        <v>63</v>
      </c>
      <c r="C65" s="342" t="n">
        <v>2007050</v>
      </c>
      <c r="D65" s="342" t="s">
        <v>613</v>
      </c>
      <c r="E65" s="342" t="n">
        <v>0</v>
      </c>
      <c r="F65" s="342" t="n">
        <v>69.94</v>
      </c>
      <c r="G65" s="342" t="s">
        <v>538</v>
      </c>
    </row>
    <row r="66" customFormat="false" ht="15" hidden="false" customHeight="false" outlineLevel="0" collapsed="false">
      <c r="B66" s="670" t="n">
        <v>64</v>
      </c>
      <c r="C66" s="342" t="n">
        <v>1084714</v>
      </c>
      <c r="D66" s="342" t="s">
        <v>614</v>
      </c>
      <c r="E66" s="342" t="n">
        <v>0</v>
      </c>
      <c r="F66" s="342" t="n">
        <v>0.0834</v>
      </c>
      <c r="G66" s="342" t="s">
        <v>538</v>
      </c>
    </row>
    <row r="67" customFormat="false" ht="15" hidden="false" customHeight="false" outlineLevel="0" collapsed="false">
      <c r="B67" s="670" t="n">
        <v>65</v>
      </c>
      <c r="C67" s="342" t="n">
        <v>487991</v>
      </c>
      <c r="D67" s="342" t="s">
        <v>615</v>
      </c>
      <c r="E67" s="342" t="s">
        <v>540</v>
      </c>
      <c r="F67" s="342" t="n">
        <v>25.48</v>
      </c>
      <c r="G67" s="342" t="s">
        <v>538</v>
      </c>
    </row>
    <row r="68" customFormat="false" ht="15" hidden="false" customHeight="false" outlineLevel="0" collapsed="false">
      <c r="B68" s="670" t="n">
        <v>66</v>
      </c>
      <c r="C68" s="342" t="n">
        <v>1087501</v>
      </c>
      <c r="D68" s="342" t="s">
        <v>616</v>
      </c>
      <c r="E68" s="342" t="s">
        <v>537</v>
      </c>
      <c r="F68" s="342" t="n">
        <v>12.71</v>
      </c>
      <c r="G68" s="342" t="s">
        <v>617</v>
      </c>
    </row>
    <row r="69" customFormat="false" ht="15" hidden="false" customHeight="false" outlineLevel="0" collapsed="false">
      <c r="B69" s="670" t="n">
        <v>67</v>
      </c>
      <c r="C69" s="342" t="n">
        <v>0</v>
      </c>
      <c r="D69" s="342" t="s">
        <v>618</v>
      </c>
      <c r="E69" s="342" t="s">
        <v>540</v>
      </c>
      <c r="F69" s="342" t="n">
        <v>60.16</v>
      </c>
      <c r="G69" s="342" t="n">
        <v>0</v>
      </c>
    </row>
    <row r="70" customFormat="false" ht="15" hidden="false" customHeight="false" outlineLevel="0" collapsed="false">
      <c r="B70" s="670" t="n">
        <v>68</v>
      </c>
      <c r="C70" s="342" t="n">
        <v>0</v>
      </c>
      <c r="D70" s="342" t="s">
        <v>619</v>
      </c>
      <c r="E70" s="342" t="s">
        <v>537</v>
      </c>
      <c r="F70" s="342" t="n">
        <v>16.03</v>
      </c>
      <c r="G70" s="342" t="n">
        <v>0</v>
      </c>
    </row>
    <row r="71" customFormat="false" ht="15" hidden="false" customHeight="false" outlineLevel="0" collapsed="false">
      <c r="B71" s="670" t="n">
        <v>69</v>
      </c>
      <c r="C71" s="342" t="n">
        <v>0</v>
      </c>
      <c r="D71" s="342" t="s">
        <v>620</v>
      </c>
      <c r="E71" s="342" t="s">
        <v>621</v>
      </c>
      <c r="F71" s="342" t="n">
        <v>20.19</v>
      </c>
      <c r="G71" s="342" t="s">
        <v>538</v>
      </c>
    </row>
    <row r="72" customFormat="false" ht="15" hidden="false" customHeight="false" outlineLevel="0" collapsed="false">
      <c r="B72" s="670" t="n">
        <v>70</v>
      </c>
      <c r="C72" s="342" t="n">
        <v>0</v>
      </c>
      <c r="D72" s="342" t="s">
        <v>622</v>
      </c>
      <c r="E72" s="342" t="s">
        <v>623</v>
      </c>
      <c r="F72" s="342" t="n">
        <v>36.67</v>
      </c>
      <c r="G72" s="342" t="n">
        <v>0</v>
      </c>
    </row>
    <row r="73" customFormat="false" ht="15" hidden="false" customHeight="false" outlineLevel="0" collapsed="false">
      <c r="B73" s="670" t="n">
        <v>71</v>
      </c>
      <c r="C73" s="342" t="n">
        <v>0</v>
      </c>
      <c r="D73" s="342" t="n">
        <v>0</v>
      </c>
      <c r="E73" s="342" t="n">
        <v>0</v>
      </c>
      <c r="F73" s="342"/>
      <c r="G73" s="342" t="n">
        <v>0</v>
      </c>
    </row>
    <row r="74" customFormat="false" ht="15" hidden="false" customHeight="false" outlineLevel="0" collapsed="false">
      <c r="B74" s="670" t="n">
        <v>72</v>
      </c>
      <c r="C74" s="342" t="n">
        <v>0</v>
      </c>
      <c r="D74" s="342" t="n">
        <v>0</v>
      </c>
      <c r="E74" s="342" t="n">
        <v>0</v>
      </c>
      <c r="F74" s="342"/>
      <c r="G74" s="342" t="n">
        <v>0</v>
      </c>
    </row>
    <row r="75" customFormat="false" ht="15" hidden="false" customHeight="false" outlineLevel="0" collapsed="false">
      <c r="B75" s="670" t="n">
        <v>73</v>
      </c>
      <c r="C75" s="342" t="n">
        <v>0</v>
      </c>
      <c r="D75" s="342" t="n">
        <v>0</v>
      </c>
      <c r="E75" s="342" t="n">
        <v>0</v>
      </c>
      <c r="F75" s="342"/>
      <c r="G75" s="342" t="n">
        <v>0</v>
      </c>
    </row>
    <row r="76" customFormat="false" ht="15" hidden="false" customHeight="false" outlineLevel="0" collapsed="false">
      <c r="B76" s="670" t="n">
        <v>74</v>
      </c>
      <c r="C76" s="342" t="n">
        <v>0</v>
      </c>
      <c r="D76" s="342" t="n">
        <v>0</v>
      </c>
      <c r="E76" s="342" t="n">
        <v>0</v>
      </c>
      <c r="F76" s="342"/>
      <c r="G76" s="342" t="n">
        <v>0</v>
      </c>
    </row>
    <row r="77" customFormat="false" ht="15" hidden="false" customHeight="false" outlineLevel="0" collapsed="false">
      <c r="B77" s="670" t="n">
        <v>75</v>
      </c>
      <c r="C77" s="342" t="n">
        <v>0</v>
      </c>
      <c r="D77" s="342" t="n">
        <v>0</v>
      </c>
      <c r="E77" s="342" t="n">
        <v>0</v>
      </c>
      <c r="F77" s="342"/>
      <c r="G77" s="342" t="n">
        <v>0</v>
      </c>
    </row>
    <row r="78" customFormat="false" ht="15" hidden="false" customHeight="false" outlineLevel="0" collapsed="false">
      <c r="B78" s="670" t="n">
        <v>76</v>
      </c>
      <c r="C78" s="342" t="n">
        <v>0</v>
      </c>
      <c r="D78" s="342" t="n">
        <v>0</v>
      </c>
      <c r="E78" s="342" t="n">
        <v>0</v>
      </c>
      <c r="F78" s="342"/>
      <c r="G78" s="342" t="n">
        <v>0</v>
      </c>
    </row>
    <row r="79" customFormat="false" ht="15" hidden="false" customHeight="false" outlineLevel="0" collapsed="false">
      <c r="B79" s="670" t="n">
        <v>77</v>
      </c>
      <c r="C79" s="342" t="n">
        <v>0</v>
      </c>
      <c r="D79" s="342" t="n">
        <v>0</v>
      </c>
      <c r="E79" s="342" t="n">
        <v>0</v>
      </c>
      <c r="F79" s="342"/>
      <c r="G79" s="342" t="n">
        <v>0</v>
      </c>
    </row>
    <row r="80" customFormat="false" ht="15" hidden="false" customHeight="false" outlineLevel="0" collapsed="false">
      <c r="B80" s="670" t="n">
        <v>78</v>
      </c>
      <c r="C80" s="342" t="n">
        <v>0</v>
      </c>
      <c r="D80" s="342" t="n">
        <v>0</v>
      </c>
      <c r="E80" s="342" t="n">
        <v>0</v>
      </c>
      <c r="F80" s="342"/>
      <c r="G80" s="342" t="n">
        <v>0</v>
      </c>
    </row>
    <row r="81" customFormat="false" ht="15" hidden="false" customHeight="false" outlineLevel="0" collapsed="false">
      <c r="B81" s="670" t="n">
        <v>79</v>
      </c>
      <c r="C81" s="342" t="n">
        <v>0</v>
      </c>
      <c r="D81" s="342" t="n">
        <v>0</v>
      </c>
      <c r="E81" s="342" t="n">
        <v>0</v>
      </c>
      <c r="F81" s="342"/>
      <c r="G81" s="342" t="n">
        <v>0</v>
      </c>
    </row>
    <row r="82" customFormat="false" ht="15" hidden="false" customHeight="false" outlineLevel="0" collapsed="false">
      <c r="B82" s="670" t="n">
        <v>80</v>
      </c>
      <c r="C82" s="342" t="n">
        <v>0</v>
      </c>
      <c r="D82" s="342" t="n">
        <v>0</v>
      </c>
      <c r="E82" s="342" t="n">
        <v>0</v>
      </c>
      <c r="F82" s="342"/>
      <c r="G82" s="342" t="n">
        <v>0</v>
      </c>
    </row>
    <row r="83" customFormat="false" ht="15" hidden="false" customHeight="false" outlineLevel="0" collapsed="false">
      <c r="B83" s="670" t="n">
        <v>81</v>
      </c>
      <c r="C83" s="342" t="n">
        <v>0</v>
      </c>
      <c r="D83" s="342" t="n">
        <v>0</v>
      </c>
      <c r="E83" s="342" t="n">
        <v>0</v>
      </c>
      <c r="F83" s="342"/>
      <c r="G83" s="342" t="n">
        <v>0</v>
      </c>
    </row>
    <row r="84" customFormat="false" ht="15" hidden="false" customHeight="false" outlineLevel="0" collapsed="false">
      <c r="B84" s="670" t="n">
        <v>82</v>
      </c>
      <c r="C84" s="342" t="n">
        <v>0</v>
      </c>
      <c r="D84" s="342" t="n">
        <v>0</v>
      </c>
      <c r="E84" s="342" t="n">
        <v>0</v>
      </c>
      <c r="F84" s="342"/>
      <c r="G84" s="342" t="n">
        <v>0</v>
      </c>
    </row>
    <row r="85" customFormat="false" ht="15" hidden="false" customHeight="false" outlineLevel="0" collapsed="false">
      <c r="B85" s="670" t="n">
        <v>83</v>
      </c>
      <c r="C85" s="342" t="n">
        <v>0</v>
      </c>
      <c r="D85" s="342" t="n">
        <v>0</v>
      </c>
      <c r="E85" s="342" t="n">
        <v>0</v>
      </c>
      <c r="F85" s="342"/>
      <c r="G85" s="342" t="n">
        <v>0</v>
      </c>
    </row>
    <row r="86" customFormat="false" ht="15" hidden="false" customHeight="false" outlineLevel="0" collapsed="false">
      <c r="B86" s="670" t="n">
        <v>84</v>
      </c>
      <c r="C86" s="342" t="n">
        <v>0</v>
      </c>
      <c r="D86" s="342" t="n">
        <v>0</v>
      </c>
      <c r="E86" s="342" t="n">
        <v>0</v>
      </c>
      <c r="F86" s="342"/>
      <c r="G86" s="342" t="n">
        <v>0</v>
      </c>
    </row>
    <row r="87" customFormat="false" ht="15" hidden="false" customHeight="false" outlineLevel="0" collapsed="false">
      <c r="B87" s="670" t="n">
        <v>85</v>
      </c>
      <c r="C87" s="342" t="n">
        <v>0</v>
      </c>
      <c r="D87" s="342" t="n">
        <v>0</v>
      </c>
      <c r="E87" s="342" t="n">
        <v>0</v>
      </c>
      <c r="F87" s="342"/>
      <c r="G87" s="342" t="n">
        <v>0</v>
      </c>
    </row>
    <row r="88" customFormat="false" ht="15" hidden="false" customHeight="false" outlineLevel="0" collapsed="false">
      <c r="B88" s="670" t="n">
        <v>86</v>
      </c>
      <c r="C88" s="342" t="n">
        <v>0</v>
      </c>
      <c r="D88" s="342" t="n">
        <v>0</v>
      </c>
      <c r="E88" s="342" t="n">
        <v>0</v>
      </c>
      <c r="F88" s="342"/>
      <c r="G88" s="342" t="n">
        <v>0</v>
      </c>
    </row>
    <row r="89" customFormat="false" ht="15" hidden="false" customHeight="false" outlineLevel="0" collapsed="false">
      <c r="B89" s="670" t="n">
        <v>87</v>
      </c>
      <c r="C89" s="342" t="n">
        <v>0</v>
      </c>
      <c r="D89" s="342" t="n">
        <v>0</v>
      </c>
      <c r="E89" s="342" t="n">
        <v>0</v>
      </c>
      <c r="F89" s="342"/>
      <c r="G89" s="342" t="n">
        <v>0</v>
      </c>
    </row>
    <row r="90" customFormat="false" ht="15" hidden="false" customHeight="false" outlineLevel="0" collapsed="false">
      <c r="B90" s="670" t="n">
        <v>88</v>
      </c>
      <c r="C90" s="342" t="n">
        <v>0</v>
      </c>
      <c r="D90" s="342" t="n">
        <v>0</v>
      </c>
      <c r="E90" s="342" t="n">
        <v>0</v>
      </c>
      <c r="F90" s="342"/>
      <c r="G90" s="342" t="n">
        <v>0</v>
      </c>
    </row>
    <row r="91" customFormat="false" ht="15" hidden="false" customHeight="false" outlineLevel="0" collapsed="false">
      <c r="B91" s="670" t="n">
        <v>89</v>
      </c>
      <c r="C91" s="342" t="n">
        <v>0</v>
      </c>
      <c r="D91" s="342" t="n">
        <v>0</v>
      </c>
      <c r="E91" s="342" t="n">
        <v>0</v>
      </c>
      <c r="F91" s="342"/>
      <c r="G91" s="342" t="n">
        <v>0</v>
      </c>
    </row>
    <row r="92" customFormat="false" ht="15" hidden="false" customHeight="false" outlineLevel="0" collapsed="false">
      <c r="B92" s="670" t="n">
        <v>90</v>
      </c>
      <c r="C92" s="342" t="n">
        <v>0</v>
      </c>
      <c r="D92" s="342" t="n">
        <v>0</v>
      </c>
      <c r="E92" s="342" t="n">
        <v>0</v>
      </c>
      <c r="F92" s="342"/>
      <c r="G92" s="342" t="n">
        <v>0</v>
      </c>
    </row>
  </sheetData>
  <sheetProtection algorithmName="SHA-512" hashValue="Bel/6JlKJJUSLYkxqmZ0mGzQ8P8tYN1KeZKug29XRfWJwl8yLcz8eUZxHxPOBHLCcTWfBcURYvrGKsuU+52krQ==" saltValue="vDU1qHJlKag9ABb4sE1Vzg==" spinCount="100000" sheet="true" objects="true" scenarios="true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9" activeCellId="0" sqref="H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605" width="5.29"/>
    <col collapsed="false" customWidth="true" hidden="false" outlineLevel="0" max="3" min="3" style="1" width="9.42"/>
    <col collapsed="false" customWidth="true" hidden="false" outlineLevel="0" max="4" min="4" style="1" width="63.29"/>
    <col collapsed="false" customWidth="true" hidden="false" outlineLevel="0" max="5" min="5" style="1" width="9.29"/>
    <col collapsed="false" customWidth="true" hidden="false" outlineLevel="0" max="6" min="6" style="657" width="13"/>
    <col collapsed="false" customWidth="true" hidden="false" outlineLevel="0" max="7" min="7" style="1" width="15.29"/>
    <col collapsed="false" customWidth="true" hidden="false" outlineLevel="0" max="8" min="8" style="1" width="56.71"/>
    <col collapsed="false" customWidth="true" hidden="false" outlineLevel="0" max="9" min="9" style="1" width="21.43"/>
  </cols>
  <sheetData>
    <row r="1" customFormat="false" ht="6.75" hidden="false" customHeight="true" outlineLevel="0" collapsed="false"/>
    <row r="2" customFormat="false" ht="15" hidden="false" customHeight="false" outlineLevel="0" collapsed="false">
      <c r="B2" s="668" t="s">
        <v>530</v>
      </c>
      <c r="C2" s="669" t="s">
        <v>531</v>
      </c>
      <c r="D2" s="669" t="s">
        <v>532</v>
      </c>
      <c r="E2" s="669" t="s">
        <v>533</v>
      </c>
      <c r="F2" s="671" t="s">
        <v>624</v>
      </c>
      <c r="G2" s="669" t="s">
        <v>534</v>
      </c>
      <c r="H2" s="669" t="s">
        <v>535</v>
      </c>
    </row>
    <row r="3" customFormat="false" ht="15" hidden="false" customHeight="false" outlineLevel="0" collapsed="false">
      <c r="B3" s="670" t="n">
        <v>1</v>
      </c>
      <c r="C3" s="342" t="n">
        <v>2006104</v>
      </c>
      <c r="D3" s="342" t="s">
        <v>625</v>
      </c>
      <c r="E3" s="342" t="s">
        <v>540</v>
      </c>
      <c r="F3" s="672" t="n">
        <v>45320</v>
      </c>
      <c r="G3" s="342" t="n">
        <v>785.36</v>
      </c>
      <c r="H3" s="342" t="n">
        <v>0</v>
      </c>
    </row>
    <row r="4" customFormat="false" ht="15" hidden="false" customHeight="false" outlineLevel="0" collapsed="false">
      <c r="B4" s="670" t="n">
        <v>2</v>
      </c>
      <c r="C4" s="342" t="n">
        <v>660704</v>
      </c>
      <c r="D4" s="342" t="s">
        <v>626</v>
      </c>
      <c r="E4" s="342" t="s">
        <v>568</v>
      </c>
      <c r="F4" s="672" t="n">
        <v>45195</v>
      </c>
      <c r="G4" s="342" t="n">
        <v>50.39</v>
      </c>
      <c r="H4" s="342" t="n">
        <v>0</v>
      </c>
    </row>
    <row r="5" customFormat="false" ht="15" hidden="false" customHeight="false" outlineLevel="0" collapsed="false">
      <c r="B5" s="670" t="n">
        <v>3</v>
      </c>
      <c r="C5" s="342" t="n">
        <v>109850</v>
      </c>
      <c r="D5" s="342" t="s">
        <v>627</v>
      </c>
      <c r="E5" s="342" t="s">
        <v>540</v>
      </c>
      <c r="F5" s="672" t="n">
        <v>45503</v>
      </c>
      <c r="G5" s="342" t="n">
        <v>27.19</v>
      </c>
      <c r="H5" s="342" t="n">
        <v>0</v>
      </c>
    </row>
    <row r="6" customFormat="false" ht="15" hidden="false" customHeight="false" outlineLevel="0" collapsed="false">
      <c r="B6" s="670" t="n">
        <v>4</v>
      </c>
      <c r="C6" s="342" t="n">
        <v>363499</v>
      </c>
      <c r="D6" s="342" t="s">
        <v>628</v>
      </c>
      <c r="E6" s="342" t="n">
        <v>0</v>
      </c>
      <c r="F6" s="672" t="n">
        <v>45182</v>
      </c>
      <c r="G6" s="342" t="n">
        <v>11.67</v>
      </c>
      <c r="H6" s="342" t="n">
        <v>0</v>
      </c>
    </row>
    <row r="7" customFormat="false" ht="15" hidden="false" customHeight="false" outlineLevel="0" collapsed="false">
      <c r="B7" s="670" t="n">
        <v>5</v>
      </c>
      <c r="C7" s="342" t="n">
        <v>1091479</v>
      </c>
      <c r="D7" s="342" t="s">
        <v>629</v>
      </c>
      <c r="E7" s="342" t="s">
        <v>540</v>
      </c>
      <c r="F7" s="672" t="n">
        <v>45265</v>
      </c>
      <c r="G7" s="342" t="n">
        <v>61.3</v>
      </c>
      <c r="H7" s="342" t="n">
        <v>0</v>
      </c>
    </row>
    <row r="8" customFormat="false" ht="15" hidden="false" customHeight="false" outlineLevel="0" collapsed="false">
      <c r="B8" s="670" t="n">
        <v>6</v>
      </c>
      <c r="C8" s="342" t="n">
        <v>0</v>
      </c>
      <c r="D8" s="342" t="s">
        <v>630</v>
      </c>
      <c r="E8" s="342" t="s">
        <v>540</v>
      </c>
      <c r="F8" s="672" t="n">
        <v>45320</v>
      </c>
      <c r="G8" s="342" t="n">
        <v>17.29</v>
      </c>
      <c r="H8" s="342" t="n">
        <v>0</v>
      </c>
    </row>
    <row r="9" customFormat="false" ht="15" hidden="false" customHeight="false" outlineLevel="0" collapsed="false">
      <c r="B9" s="670" t="n">
        <v>7</v>
      </c>
      <c r="C9" s="342" t="n">
        <v>2008513</v>
      </c>
      <c r="D9" s="342" t="s">
        <v>631</v>
      </c>
      <c r="E9" s="342" t="s">
        <v>540</v>
      </c>
      <c r="F9" s="672" t="n">
        <v>45233</v>
      </c>
      <c r="G9" s="342" t="n">
        <v>20837.69</v>
      </c>
      <c r="H9" s="342" t="n">
        <v>0</v>
      </c>
    </row>
    <row r="10" customFormat="false" ht="15" hidden="false" customHeight="false" outlineLevel="0" collapsed="false">
      <c r="B10" s="670" t="n">
        <v>8</v>
      </c>
      <c r="C10" s="342" t="n">
        <v>1103530</v>
      </c>
      <c r="D10" s="342" t="s">
        <v>632</v>
      </c>
      <c r="E10" s="342" t="n">
        <v>0</v>
      </c>
      <c r="F10" s="672" t="n">
        <v>45293</v>
      </c>
      <c r="G10" s="342" t="n">
        <v>8.52</v>
      </c>
      <c r="H10" s="342" t="n">
        <v>0</v>
      </c>
    </row>
    <row r="11" customFormat="false" ht="15" hidden="false" customHeight="false" outlineLevel="0" collapsed="false">
      <c r="B11" s="670" t="n">
        <v>9</v>
      </c>
      <c r="C11" s="342" t="n">
        <v>1085034</v>
      </c>
      <c r="D11" s="342" t="s">
        <v>633</v>
      </c>
      <c r="E11" s="342" t="s">
        <v>540</v>
      </c>
      <c r="F11" s="672" t="n">
        <v>45230</v>
      </c>
      <c r="G11" s="342" t="n">
        <v>43.33</v>
      </c>
      <c r="H11" s="342" t="n">
        <v>0</v>
      </c>
    </row>
    <row r="12" customFormat="false" ht="15" hidden="false" customHeight="false" outlineLevel="0" collapsed="false">
      <c r="B12" s="670" t="n">
        <v>10</v>
      </c>
      <c r="C12" s="342" t="n">
        <v>0</v>
      </c>
      <c r="D12" s="342" t="s">
        <v>634</v>
      </c>
      <c r="E12" s="342" t="s">
        <v>635</v>
      </c>
      <c r="F12" s="672" t="n">
        <v>45371</v>
      </c>
      <c r="G12" s="342" t="n">
        <v>20.26</v>
      </c>
      <c r="H12" s="342" t="n">
        <v>0</v>
      </c>
    </row>
    <row r="13" customFormat="false" ht="15" hidden="false" customHeight="false" outlineLevel="0" collapsed="false">
      <c r="B13" s="670" t="n">
        <v>11</v>
      </c>
      <c r="C13" s="342" t="n">
        <v>752022</v>
      </c>
      <c r="D13" s="342" t="s">
        <v>636</v>
      </c>
      <c r="E13" s="342" t="s">
        <v>554</v>
      </c>
      <c r="F13" s="672" t="n">
        <v>45320</v>
      </c>
      <c r="G13" s="342" t="n">
        <v>220.81</v>
      </c>
      <c r="H13" s="342" t="n">
        <v>0</v>
      </c>
    </row>
    <row r="14" customFormat="false" ht="15" hidden="false" customHeight="false" outlineLevel="0" collapsed="false">
      <c r="B14" s="670" t="n">
        <v>12</v>
      </c>
      <c r="C14" s="342" t="n">
        <v>0</v>
      </c>
      <c r="D14" s="342" t="s">
        <v>637</v>
      </c>
      <c r="E14" s="342" t="n">
        <v>0</v>
      </c>
      <c r="F14" s="672" t="n">
        <v>45321</v>
      </c>
      <c r="G14" s="342" t="n">
        <v>4838.95</v>
      </c>
      <c r="H14" s="342" t="n">
        <v>0</v>
      </c>
    </row>
    <row r="15" customFormat="false" ht="15" hidden="false" customHeight="false" outlineLevel="0" collapsed="false">
      <c r="B15" s="670" t="n">
        <v>13</v>
      </c>
      <c r="C15" s="342" t="n">
        <v>0</v>
      </c>
      <c r="D15" s="342" t="s">
        <v>638</v>
      </c>
      <c r="E15" s="342" t="s">
        <v>554</v>
      </c>
      <c r="F15" s="672" t="n">
        <v>45320</v>
      </c>
      <c r="G15" s="342" t="n">
        <v>176.76</v>
      </c>
      <c r="H15" s="342" t="n">
        <v>0</v>
      </c>
    </row>
    <row r="16" customFormat="false" ht="15" hidden="false" customHeight="false" outlineLevel="0" collapsed="false">
      <c r="B16" s="670" t="n">
        <v>14</v>
      </c>
      <c r="C16" s="342" t="n">
        <v>0</v>
      </c>
      <c r="D16" s="342" t="s">
        <v>639</v>
      </c>
      <c r="E16" s="342" t="s">
        <v>623</v>
      </c>
      <c r="F16" s="672" t="n">
        <v>45379</v>
      </c>
      <c r="G16" s="342" t="n">
        <v>162.3</v>
      </c>
      <c r="H16" s="342" t="n">
        <v>0</v>
      </c>
    </row>
    <row r="17" customFormat="false" ht="15" hidden="false" customHeight="false" outlineLevel="0" collapsed="false">
      <c r="B17" s="670" t="n">
        <v>15</v>
      </c>
      <c r="C17" s="342" t="n">
        <v>0</v>
      </c>
      <c r="D17" s="342" t="s">
        <v>640</v>
      </c>
      <c r="E17" s="342" t="s">
        <v>623</v>
      </c>
      <c r="F17" s="672" t="n">
        <v>45386</v>
      </c>
      <c r="G17" s="342" t="n">
        <v>650</v>
      </c>
      <c r="H17" s="342" t="n">
        <v>0</v>
      </c>
    </row>
    <row r="18" customFormat="false" ht="15" hidden="false" customHeight="false" outlineLevel="0" collapsed="false">
      <c r="B18" s="670" t="n">
        <v>16</v>
      </c>
      <c r="C18" s="342" t="n">
        <v>0</v>
      </c>
      <c r="D18" s="342" t="s">
        <v>641</v>
      </c>
      <c r="E18" s="342" t="n">
        <v>0</v>
      </c>
      <c r="F18" s="672" t="n">
        <v>45393</v>
      </c>
      <c r="G18" s="342" t="n">
        <v>6060</v>
      </c>
      <c r="H18" s="342" t="n">
        <v>0</v>
      </c>
    </row>
  </sheetData>
  <sheetProtection algorithmName="SHA-512" hashValue="SJ2QgKFirWGi+YYe3YtUkwH2PB5JtIagrdPK74yRjk93Zt4AMeSR4ONoNTFn51rX7iVihsZZ2LAf/PoFqhB2ow==" saltValue="bDYyqoVp6yySKRM0Qt+YOw==" spinCount="100000" sheet="true" objects="true" scenarios="true"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Alexandre Machry</dc:creator>
  <dc:description/>
  <dc:language>pt-BR</dc:language>
  <cp:lastModifiedBy/>
  <cp:lastPrinted>2025-06-23T16:59:38Z</cp:lastPrinted>
  <dcterms:modified xsi:type="dcterms:W3CDTF">2026-01-20T08:58:17Z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